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Specsrv\srv-ps\01 SP\IP\09 PROVEDBA EU PROJEKTA\Koncar MES\02 Nabave\05 Rasvjeta\"/>
    </mc:Choice>
  </mc:AlternateContent>
  <xr:revisionPtr revIDLastSave="0" documentId="13_ncr:1_{A3DEAA52-9495-494C-8D98-450B8FD5599E}" xr6:coauthVersionLast="47" xr6:coauthVersionMax="47" xr10:uidLastSave="{00000000-0000-0000-0000-000000000000}"/>
  <bookViews>
    <workbookView xWindow="-120" yWindow="-120" windowWidth="20730" windowHeight="11160" activeTab="1" xr2:uid="{21BFA396-1227-4523-A0FD-BE717377C051}"/>
  </bookViews>
  <sheets>
    <sheet name="Opći uvjeti " sheetId="3" r:id="rId1"/>
    <sheet name="1. elektroinstalaterski radovi" sheetId="2" r:id="rId2"/>
  </sheets>
  <definedNames>
    <definedName name="_xlnm.Print_Area" localSheetId="1">'1. elektroinstalaterski radovi'!$A$1:$F$223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 i="2" l="1"/>
  <c r="F15" i="2"/>
  <c r="F17" i="2" l="1"/>
  <c r="F19" i="2"/>
  <c r="F21" i="2"/>
  <c r="F23" i="2"/>
  <c r="F25" i="2"/>
  <c r="F40" i="2"/>
  <c r="F42" i="2"/>
  <c r="F44" i="2"/>
  <c r="F47" i="2"/>
  <c r="F49" i="2"/>
  <c r="F51" i="2"/>
  <c r="F53" i="2"/>
  <c r="F55" i="2"/>
  <c r="F57" i="2"/>
  <c r="F59" i="2"/>
  <c r="F61" i="2"/>
  <c r="F65" i="2"/>
  <c r="F68" i="2"/>
  <c r="F70" i="2"/>
  <c r="F72" i="2"/>
  <c r="F75" i="2"/>
  <c r="F77" i="2"/>
  <c r="F79" i="2"/>
  <c r="F81" i="2"/>
  <c r="F94" i="2"/>
  <c r="F96" i="2"/>
  <c r="F98" i="2"/>
  <c r="F100" i="2"/>
  <c r="F102" i="2"/>
  <c r="F104" i="2"/>
  <c r="F107" i="2"/>
  <c r="F109" i="2"/>
  <c r="F111" i="2"/>
  <c r="F113" i="2"/>
  <c r="F123" i="2"/>
  <c r="F127" i="2"/>
  <c r="F131" i="2"/>
  <c r="F135" i="2"/>
  <c r="F137" i="2"/>
  <c r="F139" i="2"/>
  <c r="F180" i="2" s="1"/>
  <c r="F148" i="2"/>
  <c r="F149" i="2"/>
  <c r="F150" i="2"/>
  <c r="F151" i="2"/>
  <c r="F152" i="2"/>
  <c r="F156" i="2"/>
  <c r="F159" i="2"/>
  <c r="F160" i="2"/>
  <c r="F161" i="2"/>
  <c r="F162" i="2"/>
  <c r="F163" i="2"/>
  <c r="F164" i="2"/>
  <c r="F165" i="2" l="1"/>
  <c r="E166" i="2" s="1"/>
  <c r="F166" i="2" s="1"/>
  <c r="F153" i="2"/>
  <c r="F115" i="2"/>
  <c r="F178" i="2" s="1"/>
  <c r="F83" i="2"/>
  <c r="F176" i="2" s="1"/>
  <c r="F174" i="2"/>
  <c r="F168" i="2" l="1"/>
  <c r="F182" i="2" s="1"/>
  <c r="F187" i="2" s="1"/>
</calcChain>
</file>

<file path=xl/sharedStrings.xml><?xml version="1.0" encoding="utf-8"?>
<sst xmlns="http://schemas.openxmlformats.org/spreadsheetml/2006/main" count="312" uniqueCount="202">
  <si>
    <t>UKUPNO:</t>
  </si>
  <si>
    <t>ZAMJENA RASVJETNIH SUSTAVA I NJEGOVIH KOMPONENTI</t>
  </si>
  <si>
    <t>01.</t>
  </si>
  <si>
    <t>kpl</t>
  </si>
  <si>
    <t>kom</t>
  </si>
  <si>
    <t>Polaganje kabela večim dijlom po pk kanalima a djelimično se uvlače u pnt cijev. U cijenu uključiti spajanje kabela, konektore, stopice i ostali spojni i montažni materijal, sve komplet</t>
  </si>
  <si>
    <t>m</t>
  </si>
  <si>
    <t>Profinet kabel s konektorima</t>
  </si>
  <si>
    <t>Kabel YSLY-JB 3G1 mm²</t>
  </si>
  <si>
    <t>Kabel 0,6/1kV FG16OR16 4G1,5 mm²</t>
  </si>
  <si>
    <t>Dobava energetskih i signalnih kabela .</t>
  </si>
  <si>
    <t xml:space="preserve"> ukupna cijena</t>
  </si>
  <si>
    <t>jed.cijena</t>
  </si>
  <si>
    <t xml:space="preserve"> količina</t>
  </si>
  <si>
    <t>j.m.</t>
  </si>
  <si>
    <t>opis radova</t>
  </si>
  <si>
    <t>br.</t>
  </si>
  <si>
    <t>EnU – zamjena, poboljšanje ili instalacija novih rasvjetnih sustava i njegovih komponenti  u zgradama  industrijskog sektora</t>
  </si>
  <si>
    <t>MJERA 1:</t>
  </si>
  <si>
    <t>ENERGETSKI  I  SIGNALNI KABLOVI</t>
  </si>
  <si>
    <t>V.</t>
  </si>
  <si>
    <t>SENZORI  I  UPRAVLJANJE</t>
  </si>
  <si>
    <t>IV.</t>
  </si>
  <si>
    <t>SIGURNOSNA  RASVJETA</t>
  </si>
  <si>
    <t>III.</t>
  </si>
  <si>
    <t>OPĆA RASVJETA</t>
  </si>
  <si>
    <t>II.</t>
  </si>
  <si>
    <t>PRIPREMNI RADOVI I  DEMONTAŽE</t>
  </si>
  <si>
    <t>I.</t>
  </si>
  <si>
    <t>REKAPITULACIJA</t>
  </si>
  <si>
    <t>Ukupno razdjelnik</t>
  </si>
  <si>
    <t>kom.</t>
  </si>
  <si>
    <t xml:space="preserve">spojna i montažna oprema </t>
  </si>
  <si>
    <t>sklopnik 2P, 230V, 16A</t>
  </si>
  <si>
    <t>osigurač automatski 10A, C kka, 10 kA</t>
  </si>
  <si>
    <t>RCD ssklopka 4P, 25 kA, 10 kA</t>
  </si>
  <si>
    <t xml:space="preserve">isklopnik za osigurač automatski </t>
  </si>
  <si>
    <t>osigurač automatski 3P+N, 25A, C kka, 10 kA</t>
  </si>
  <si>
    <t>nazidni razdjelnik</t>
  </si>
  <si>
    <t>Dobava i montaža razdjelnika nazidne izvedebe s ugrađenim slijedečim elementima</t>
  </si>
  <si>
    <t>3.</t>
  </si>
  <si>
    <t>2.</t>
  </si>
  <si>
    <t>Ukupno kabeli i konektori</t>
  </si>
  <si>
    <t>Kabel YSLYCY-OB 3x(2x1) mm²</t>
  </si>
  <si>
    <t>Kabel YSLYCY-OB 2x(2x1) mm²</t>
  </si>
  <si>
    <t>1.</t>
  </si>
  <si>
    <t>Inicijalno programiranje i puštanje u pogon</t>
  </si>
  <si>
    <t>5.</t>
  </si>
  <si>
    <t>Dobava, montaža i spajanje nadgradnog mikrovalnog senzora pokreta. 
Jamstvo na proizvod: Ne manje od 2 godine
Tip kao:</t>
  </si>
  <si>
    <t>4.
H4</t>
  </si>
  <si>
    <t>Multisenzor sistema  - funkcija prisutnosti/odsutnosti i konstantne rasvjetljenosti.
Uz senzor se isporučuje kutija za nadgradnju.
Jamstvo na proizvod: Ne manje od 2 godine
Tip kao:</t>
  </si>
  <si>
    <t>3.
H3</t>
  </si>
  <si>
    <t>Minijaturni modul za spajanje DALI signala sa standardnim tipkalima. Montaža u standardnu ugradnu kutiju, spajanje do 4 tipkala. Programiranje preko softvera.
Jamstvo na proizvod: Ne manje od 2 godine
Tip kao:</t>
  </si>
  <si>
    <t>2.
H2</t>
  </si>
  <si>
    <r>
      <t xml:space="preserve">Router za komunikaciju. Napaja dvije DALI linije i upravlja do 2X64 adrese. Uređaj je opremljen DALI napajanjem 2X250mA. Preko lokalne mreže moguće je spojiti do 100 uređaja. Programiranje preko </t>
    </r>
    <r>
      <rPr>
        <b/>
        <sz val="10"/>
        <color rgb="FFFF0000"/>
        <rFont val="Verdana"/>
        <family val="2"/>
        <charset val="238"/>
      </rPr>
      <t xml:space="preserve"> </t>
    </r>
    <r>
      <rPr>
        <sz val="10"/>
        <rFont val="Verdana"/>
        <family val="2"/>
      </rPr>
      <t>operativnog sistema, sa specijaliziranim softverom.
Jamstvo na proizvod: Ne manje od 2 godine</t>
    </r>
  </si>
  <si>
    <t>1.
H1</t>
  </si>
  <si>
    <t xml:space="preserve">Dobava, montaža i spajanje zidnog nadgradnog rasvjetnog tijela protupanične rasvjete sa piktogramom smjer za označavanje protupožarne opreme, IP zaštite 40, kućišta izrađenog od bijelog polikarbonata i pleksiglasom, svjetiljka se koristi za označavanje protupožarne opreme, 220÷240VAC/50÷60Hz napajanje, elektronička predspojna naprava sa vlastitim napajanjem, sa inverterom za nužnu rasvjetu u pripravnom modu rada i hermetički zatvorenom hibridnom (LiFePO4) baterijom autonomije 1h, sa funkcijom autotesta, s elektronskom zaštitom protiv potpunog pražnjenja baterije, 2P+T priključne stezaljke za max. presjek kabela 2.5mm². Ukupni svjetlosni tok svjetilke min. 80 lm, instalirane max. snage sustava rasvjete 4W. Jamstvo na proizvod: Ne manje od 2 godine.
</t>
  </si>
  <si>
    <t>10.
P11</t>
  </si>
  <si>
    <t xml:space="preserve">Dobava, montaža i spajanje zidnog nadgradnog rasvjetnog tijela protupanične rasvjete sa piktogramom smjer ''izlaz dolje'', IP zaštite 65, kućišta izrađenog od bijelog polikarbonata s transparentnim polikarbonatnim pokrovom i pleksiglasom, svjetiljka se koristi za označavanje smjera evakuacije, 220÷240VAC/50÷60Hz napajanje, elektronička predspojna naprava sa vlastitim napajanjem, sa inverterom za nužnu rasvjetu u pripravnom modu rada i hermetički zatvorenom hibridnom (LiFePO4) baterijom autonomije 1h, sa funkcijom autotesta, s elektronskom zaštitom protiv potpunog pražnjenja baterije, 2P+T priključne stezaljke za max. presjek kabela 2.5mm². Udaljenost uočavanja VD 25m. Instalirane max. snage sustava rasvjete 4W. Jamstvo na </t>
  </si>
  <si>
    <t>9.
P10</t>
  </si>
  <si>
    <t xml:space="preserve">Dobava, montaža i spajanje stropnog nadgradnog rasvjetnog tijela protupanične rasvjete, IP zaštite 65, kućišta izrađenog od bijelog polikarbonata s transparentnim polikarbonatnim pokrovom, svjetiljka se koristi za sigurnosnu rasvjetu, 220÷240VAC/50÷60Hz napajanje, elektronička predspojna naprava sa vlastitim napajanjem, sa inverterom za nužnu rasvjetu u pripravnom modu rada i hermetički zatvorenom hibridnom (LiFePO4) baterijom autonomije 1h, sa funkcijom autotesta, s elektronskom zaštitom protiv potpunog pražnjenja baterije, 2P+T priključne stezaljke za max. presjek kabela 2.5mm². Ukupni svjetlosni tok svjetilke min. 350 lm, instalirane max. snage sustava rasvjete 6W. Jamstvo na proizvod: Ne manje od 2 godine.
</t>
  </si>
  <si>
    <t>8.
P9</t>
  </si>
  <si>
    <t xml:space="preserve">Dobava, montaža i spajanje ovjesnog rasvjetnog tijela protupanične rasvjete, IP zaštite 65, kućišta izrađenog od bijelog polikarbonata s transparentnim polikarbonatnim pokrovom, svjetiljka se koristi za sigurnosnu rasvjetu, 220÷240VAC/50÷60Hz napajanje, elektronička predspojna naprava sa vlastitim napajanjem, sa inverterom za nužnu rasvjetu u pripravnom modu rada i hermetički zatvorenom hibridnom (LiFePO4) baterijom autonomije 1h, sa funkcijom autotesta, s elektronskom zaštitom protiv potpunog pražnjenja baterije, 2P+T priključne stezaljke za max. presjek kabela 2.5mm². Ukupni svjetlosni tok svjetilke min. 350 lm, instalirane max. snage sustava rasvjete 6W. Jamstvo na proizvod: Ne manje od 2 godine.
</t>
  </si>
  <si>
    <t>7.
P8</t>
  </si>
  <si>
    <t>Dobava, montaža i spajanje ovjesnog rasvjetnog tijela protupanične rasvjete sa piktogramom smjer ''izlaz lijevo/desno'', IP zaštite 65, kućišta izrađenog od bijelog polikarbonata s transparentnim polikarbonatnim pokrovom i pleksiglasom, svjetiljka se koristi za označavanje smjera evakuacije, 220÷240VAC/50÷60Hz napajanje, elektronička predspojna naprava sa vlastitim napajanjem, sa inverterom za nužnu rasvjetu u pripravnom modu rada i hermetički zatvorenom hibridnom (LiFePO4) baterijom autonomije 1h, sa funkcijom autotesta, s elektronskom zaštitom protiv potpunog pražnjenja baterije, 2P+T priključne stezaljke za max. presjek kabela 2.5mm². Udaljenost uočavanja VD 25m. Instalirane max. snage sustava rasvjete 4W. Jamstvo na proizvod: Ne manje od 2 godine.</t>
  </si>
  <si>
    <t>6.
P7</t>
  </si>
  <si>
    <t>Dobava, montaža i spajanje ovjesnog rasvjetnog tijela protupanične rasvjete sa piktogramom smjer ''izlaz dolje'', IP zaštite 65, kućišta izrađenog od bijelog polikarbonata s transparentnim polikarbonatnim pokrovom i pleksiglasom, svjetiljka se koristi za označavanje smjera evakuacije, 220÷240VAC/50÷60Hz napajanje, elektronička predspojna naprava sa vlastitim napajanjem, sa inverterom za nužnu rasvjetu u pripravnom modu rada i hermetički zatvorenom hibridnom (LiFePO4) baterijom autonomije 1h, sa funkcijom autotesta, s elektronskom zaštitom protiv potpunog pražnjenja baterije, 2P+T priključne stezaljke za max. presjek kabela 2.5mm². Udaljenost uočavanja VD 25m. Instalirane max. snage sustava rasvjete 4W. Jamstvo na proizvod: Ne manje od 2 godine.</t>
  </si>
  <si>
    <t>5.
P6</t>
  </si>
  <si>
    <t xml:space="preserve">Dobava, montaža i spajanje nadgradnog rasvjetnog tijela protupanične rasvjete sa koridor optikom, IP zaštite 41, kućišta izrađenog od bijelog polikarbonata, leća i odsijač od PC, svjetiljka se koristi za sigurnosnu rasvjetu evakuacijskih puteva, 220÷240VAC/50÷60Hz napajanje, elektronička predspojna naprava sa vlastitim napajanjem, sa inverterom za nužnu rasvjetu u pripravnom modu rada i hermetički zatvorenom hibridnom (LiFePO4) baterijom autonomije 1h, sa funkcijom autotesta, s elektronskom zaštitom protiv potpunog pražnjenja baterije, 2P+T priključne stezaljke za max. presjek kabela 2.5mm². Ukupni svjetlosni tok svjetilke min. 360 lm, instalirane max. snage sustava rasvjete 6W. Jamstvo na proizvod: Ne manje od 2 godine.
</t>
  </si>
  <si>
    <t>4.
P4</t>
  </si>
  <si>
    <t xml:space="preserve">Dobava, montaža i spajanje nadgradnog rasvjetnog tijela protupanične rasvjete sa univerzalnom optikom, IP zaštite 41, kućišta izrađenog od bijelog polikarbonata, leća i odsijač od PC, svjetiljka se koristi za sigurnosnu rasvjetu otvorenih prostora, 220÷240VAC/50÷60Hz napajanje, elektronička predspojna naprava sa vlastitim napajanjem, sa inverterom za nužnu rasvjetu u pripravnom modu rada i hermetički zatvorenom hibridnom (LiFePO4) baterijom autonomije 1h, sa funkcijom autotesta, s elektronskom zaštitom protiv potpunog pražnjenja baterije, 2P+T priključne stezaljke za max. presjek kabela 2.5mm². Ukupni svjetlosni tok svjetilke min. 390 lm, instalirane max. snage sustava rasvjete 6W. Jamstvo na proizvod: Ne manje od 2 godine.
</t>
  </si>
  <si>
    <t>3.
P3</t>
  </si>
  <si>
    <t xml:space="preserve">Dobava, montaža i spajanje stropnog nadgradnog rasvjetnog tijela protupanične rasvjete sa piktogramom smjer ''izlaz lijevo/desno'', IP zaštite 65, kućišta izrađenog od bijelog polikarbonata s transparentnim polikarbonatnim pokrovom i pleksiglasom, svjetiljka se koristi za označavanje smjera evakuacije, 220÷240VAC/50÷60Hz napajanje, elektronička predspojna naprava sa vlastitim napajanjem, sa inverterom za nužnu rasvjetu u pripravnom modu rada i hermetički zatvorenom hibridnom (LiFePO4) baterijom autonomije 1h, sa funkcijom autotesta, s elektronskom zaštitom protiv potpunog pražnjenja baterije, 2P+T priključne stezaljke za max. presjek kabela 2.5mm². Udaljenost uočavanja VD 25m. Instalirane max. snage sustava rasvjete 4W. Jamstvo na proizvod: Ne manje od 2 godine.
</t>
  </si>
  <si>
    <t>2.
P2</t>
  </si>
  <si>
    <t xml:space="preserve">Dobava, montaža i spajanje stropnog nadgradnog rasvjetnog tijela protupanične rasvjete sa piktogramom smjer ''izlaz dolje'', IP zaštite 65, kućišta izrađenog od bijelog polikarbonata s transparentnim polikarbonatnim pokrovom i pleksiglasom, svjetiljka se koristi za označavanje smjera evakuacije, 220÷240VAC/50÷60Hz napajanje, elektronička predspojna naprava sa vlastitim napajanjem, sa inverterom za nužnu rasvjetu u pripravnom modu rada i hermetički zatvorenom hibridnom (LiFePO4) baterijom autonomije 1h, sa funkcijom autotesta, s elektronskom zaštitom protiv potpunog pražnjenja baterije, 2P+T priključne stezaljke za max. presjek kabela 2.5mm². Udaljenost uočavanja VD 25m. Instalirane max. snage sustava rasvjete 4W. Jamstvo na proizvod: Ne manje od 2 godine.
</t>
  </si>
  <si>
    <t>1.
P1</t>
  </si>
  <si>
    <t>Sve svjetiljke i dijelovi centralnog sustava moraju biti proizvedeni sukladno zahtjevima standarda proizvodnje HRN EN 60598:2009 - CEI 34.21 ili jednakovrijedno________, HRN EN 62384:2008 ili jednakovrijedno___________, HRN EN 50172:2008 ili jednakovrijedno_________. Svjetiljke moraju biti u skladu sa HRN EN 60598-1 ili jednakovrijedno_________, HRN EN 60598-2-22 ili jednakovrijedno______, HRN EN 1838 ili jednakovrijedno______, HRN EN 50171 ili jednakovrijedno__________.
Vijek trajanja izvora: Ne manje od 50.000h. 
Jamstvo na svjetiljke i centralni baterijski sustav: ne manje od 2 godine.
Svi proizvodi moraju biti razvijeni i proizvedeni unutar EN ISO 9001:2015 ili jednakovrijedno ___________________.</t>
  </si>
  <si>
    <t xml:space="preserve">Dobava, montaža i spajanje stropne nadgradne, direktne svjetiljke, izrađene od aluminija sa sigurnosnim kaljenim staklom
Izvor: LED moduli velike snage
Temperatura boje svjetla (od - do) (CCT), odziv boje (RA): 2950 - 3050 K, (±100K), Ra&gt;80
Predspojna sprava: strujno upravljiva, konstantnog izlaza (FO), smještena u kućištu svjetiljke
Okvirne dimenzije svjetiljke (od - do): L 192 - 202 mm, W 45 - 55 mm, H 97 - 107 mm 
Ukupni svjetlosni tok (φ - min): 810 lm
Ukupna snaga (P - max): 8 W
Efikasnost svjetiljke (LEF - min): 101 lm/W
IP zaštita (min): 65
Jamstvo na proizvod: Ne manje od 2 godine.
</t>
  </si>
  <si>
    <t>19.
VS2</t>
  </si>
  <si>
    <t xml:space="preserve">Dobava, montaža i spajanje stropne nadgradne, direktne svjetiljke, izrađene od polikarbonata sa satiniranim opal polikarbonatnim difuzorm (SOP). 
Izvor: PCB LED moduli velikog svjetlosnog toka, SMD LED srednje snage, SDMC≤3
Temperatura boje svjetla (od - do) (CCT), odziv boje (RA): 2950 - 3050 K, (±100K), Ra&gt;80
Predspojna sprava: strujno upravljiva, konstantnog izlaza (FO), smještena u kućištu svjetiljke
Okvirne dimenzije svjetiljke (od - do): L 1272 - 1282 mm, W 96 - 106 mm, H 79 - 89 mm 
Ukupni svjetlosni tok (φ - min): 2950 lm
Ukupna snaga (P - max): 27.4 W
Efikasnost svjetiljke (LEF - min): 107 lm/W
Iskoristivost (LOR - min): 89.3 %
Blještanje (UGR - max): 21.8
IP zaštita (min): 66
Jamstvo na proizvod: Ne manje od 2 godine.
</t>
  </si>
  <si>
    <t>18.
VS1</t>
  </si>
  <si>
    <t xml:space="preserve">Dobava, montaža i spajanje zidnog nadgradnog reflektora, izrađenog od aluminija, sa asimetričnom optikom i transparetnim zaštitnim staklom
Izvor: LED moduli velikog svjetlosnog toka, SMD LED srednje snage, SDMC≤3
Temperatura boje svjetla (od - do) (CCT), odziv boje (RA): 3950 - 4050 K, (±100K), Ra&gt;70
Predspojna sprava: strujno upravljiva, konstantnog izlaza (FO), smještena u kućištu svjetiljke
Okvirne dimenzije svjetiljke (od - do): L 218 - 228 mm, W 272 - 282 mm, H 59 - 69 mm 
Ukupni svjetlosni tok (φ - min): 8600 lm
Ukupna snaga (P - max): 73 W
Efikasnost svjetiljke (LEF - min): 117 lm/W
IP zaštita (min): 66
Jamstvo na proizvod: Ne manje od 2 godine.
</t>
  </si>
  <si>
    <t>17.
R20</t>
  </si>
  <si>
    <t xml:space="preserve">Dobava, montaža i spajanje ovjesne protueksplozivne direktne svjetiljke, izrađene od polikarbonata ojačanog staklenim vlaknima, sa polikatbonatnim pokrovom
Izvor: PCB LED moduli 
Temperatura boje svjetla (od - do) (CCT), odziv boje (RA): 3950 - 4050 K, (±100K), Ra&gt;80
Predspojna sprava: strujno upravljiva, konstantnog izlaza (FO), smještena u kućištu svjetiljke
Okvirne dimenzije svjetiljke (od - do): L 1365 - 1375 mm, W 195 - 205 mm, H 125 - 135 mm 
Ukupni svjetlosni tok (φ - min): 7110 lm
Ukupna snaga (P - max): 52 W
Efikasnost svjetiljke (LEF - min): 136 lm/W
IP zaštita (min): 66
Jamstvo na proizvod: Ne manje od 2 godine.
</t>
  </si>
  <si>
    <t>16.
S19X</t>
  </si>
  <si>
    <t xml:space="preserve">Dobava, montaža i spajanje stropne nadgradne, protueksplozivne direktne svjetiljke, izrađene od polikarbonata ojačanog staklenim vlaknima, sa polikarbonatnim pokrovom
Izvor: PCB LED moduli velike snage
Temperatura boje svjetla (od - do) (CCT), odziv boje (RA): 3950 - 4050 K, (±100K), Ra&gt;80
Predspojna sprava: strujno upravljiva, konstantnog izlaza (FO), smještena u kućištu svjetiljke
Okvirne dimenzije svjetiljke (od - do): L 1365 - 1375 mm, W 195 - 205 mm, H 125 - 135 mm 
Ukupni svjetlosni tok (φ - min): 7110 lm
Ukupna snaga (P - max): 52 W
Efikasnost svjetiljke (LEF - min): 136 lm/W
IP zaštita (min): 66
Jamstvo na proizvod: Ne manje od 2 godine.
</t>
  </si>
  <si>
    <t>15.
S18X</t>
  </si>
  <si>
    <t xml:space="preserve">Dobava, montaža i spajanje ovjesne, direktne svjetiljke, izrađene od polikarbonata sa satiniranim opal polikarbonatnim difuzorm (SOP). 
Izvor: PCB LED moduli velikog svjetlosnog toka, SMD LED srednje snage, SDMC≤3
Temperatura boje svjetla (od - do) (CCT), odziv boje (RA): 3950 - 4050 K, (±100K), Ra&gt;80
Predspojna sprava: strujno upravljiva, konstantnog izlaza (FO), smještena u kućištu svjetiljke
Okvirne dimenzije svjetiljke (od - do): L 1272 - 1282 mm, W 140 - 150 mm, H 96 - 106 mm 
Ukupni svjetlosni tok (φ - min): 4483 lm
Ukupna snaga (P - max): 36.4 W
Efikasnost svjetiljke (LEF - min): 127 lm/W
Iskoristivost (LOR - min): 89.3 %
Blještanje (UGR - max): 23.3
IP zaštita (min): 66
Jamstvo na proizvod: Ne manje od 2 godine.
</t>
  </si>
  <si>
    <t>14.
S15</t>
  </si>
  <si>
    <t>Dobava, montaža i spajanje ovjesne, direktne svjetiljke, izrađene od polikarbonata sa satiniranim opal polikarbonatnim difuzorm (SOP). 
Izvor: PCB LED moduli velikog svjetlosnog toka, SMD LED srednje snage, SDMC≤3
Temperatura boje svjetla (od - do) (CCT), odziv boje (RA): 3950 - 4050 K, (±100K), Ra&gt;80
Predspojna sprava: strujno upravljiva, konstantnog izlaza (FO), smještena u kućištu svjetiljke
Okvirne dimenzije svjetiljke (od - do): L 1272 - 1282 mm, W 140 - 150 mm, H 96 - 106 mm 
Ukupni svjetlosni tok (φ - min): 5822 lm
Ukupna snaga (P - max): 48 W
Efikasnost svjetiljke (LEF - min): 121 lm/W
Iskoristivost (LOR - min): 77 %
Blještanje (UGR - max): 26.9
IP zaštita (min): 66
Jamstvo na proizvod: Ne manje od 2 godine.</t>
  </si>
  <si>
    <t>13.
S14</t>
  </si>
  <si>
    <t xml:space="preserve">Dobava, montaža i spajanje ovjesne, direktne svjetiljke, izrađene od polikarbonata sa satiniranim opal polikarbonatnim difuzorm (SOP). 
Izvor: PCB LED moduli velikog svjetlosnog toka, SMD LED srednje snage, SDMC≤3
Temperatura boje svjetla (od - do) (CCT), odziv boje (RA): 3950 - 4050 K, (±100K), Ra&gt;80
Predspojna sprava: strujno upravljiva, dimabilna (DALI), smještena u kućištu svjetiljke
Okvirne dimenzije svjetiljke (od - do): L 1272 - 1282 mm, W 140 - 150 mm, H 96 - 106 mm 
Ukupni svjetlosni tok (φ - min): 7178 lm
Ukupna snaga (P - max): 62 W
Efikasnost svjetiljke (LEF - min): 115 lm/W
Iskoristivost (LOR - min): 77 %
Blještanje (UGR - max): 27.6
IP zaštita (min): 66
Jamstvo na proizvod: Ne manje od 2 godine.
</t>
  </si>
  <si>
    <t>12.
S13
DALI</t>
  </si>
  <si>
    <t xml:space="preserve">Dobava, montaža i spajanje ovjesne, direktne svjetiljke, izrađene od polikarbonata sa satiniranim opal polikarbonatnim difuzorm (SOP). 
Izvor: PCB LED moduli velikog svjetlosnog toka, SMD LED srednje snage, SDMC≤3
Temperatura boje svjetla (od - do) (CCT), odziv boje (RA): 3950 - 4050 K, (±100K), Ra&gt;80
Predspojna sprava: strujno upravljiva, konstantnog izlaza (FO), smještena u kućištu svjetiljke
Okvirne dimenzije svjetiljke (od - do): L 1272 - 1282 mm, W 140 - 150 mm, H 96 - 106 mm 
Ukupni svjetlosni tok (φ - min): 7178 lm
Ukupna snaga (P - max): 62 W
Efikasnost svjetiljke (LEF - min): 115 lm/W
Iskoristivost (LOR - min): 77 %
Blještanje (UGR - max): 27.6
IP zaštita (min): 66
Jamstvo na proizvod: Ne manje od 2 godine.
</t>
  </si>
  <si>
    <t>11.
S13</t>
  </si>
  <si>
    <t xml:space="preserve">Dobava, montaža i spajanje stropne nadgradne, direktne svjetiljke, izrađene od polikarbonata sa satiniranim opal polikarbonatnim difuzorm (SOP). 
Izvor: PCB LED moduli velikog svjetlosnog toka, SMD LED srednje snage, SDMC≤3
Temperatura boje svjetla (od - do) (CCT), odziv boje (RA): 3950 - 4050 K, (±100K), Ra&gt;80
Predspojna sprava: strujno upravljiva, konstantnog izlaza (FO), smještena u kućištu svjetiljke
Okvirne dimenzije svjetiljke (od - do): L 1272 - 1282 mm, W 140 - 150 mm, H 96 - 106 mm 
Ukupni svjetlosni tok (φ - min): 4483 lm
Ukupna snaga (P - max): 36.4 W
Efikasnost svjetiljke (LEF - min): 127 lm/W
Iskoristivost (LOR - min): 89.3 %
Blještanje (UGR - max): 23.3
IP zaštita (min): 66
Jamstvo na proizvod: Ne manje od 2 godine.
</t>
  </si>
  <si>
    <t>10.
S12</t>
  </si>
  <si>
    <t xml:space="preserve">Dobava, montaža i spajanje stropne nadgradne, direktne svjetiljke, izrađene od polikarbonata sa satiniranim opal polikarbonatnim difuzorm (SOP). 
Izvor: PCB LED moduli velikog svjetlosnog toka, SMD LED srednje snage, SDMC≤3
Temperatura boje svjetla (od - do) (CCT), odziv boje (RA): 3950 - 4050 K, (±100K), Ra&gt;80
Predspojna sprava: strujno upravljiva, konstantnog izlaza (FO), smještena u kućištu svjetiljke
Okvirne dimenzije svjetiljke (od - do): L 1272 - 1282 mm, W 140 - 150 mm, H 96 - 106 mm 
Ukupni svjetlosni tok (φ - min): 5822 lm
Ukupna snaga (P - max): 48 W
Efikasnost svjetiljke (LEF - min): 121 lm/W
Iskoristivost (LOR - min): 77 %
Blještanje (UGR - max): 26.9
IP zaštita (min): 66
Jamstvo na proizvod: Ne manje od 2 godine.
</t>
  </si>
  <si>
    <t>9.
S11</t>
  </si>
  <si>
    <t xml:space="preserve">Dobava, montaža i spajanje stropne nadgradne, direktne svjetiljke, izrađene od polikarbonata sa satiniranim opal polikarbonatnim difuzorm (SOP). 
Izvor: PCB LED moduli velikog svjetlosnog toka, SMD LED srednje snage, SDMC≤3
Temperatura boje svjetla (od - do) (CCT), odziv boje (RA): 3950 - 4050 K, (±100K), Ra&gt;80
Predspojna sprava: strujno upravljiva, konstantnog izlaza (FO), smještena u kućištu svjetiljke
Okvirne dimenzije svjetiljke (od - do): L 1272 - 1282 mm, W 140 - 150 mm, H 96 - 106 mm 
Ukupni svjetlosni tok (φ - min): 7178 lm
Ukupna snaga (P - max): 62 W
Efikasnost svjetiljke (LEF - min): 115 lm/W
Iskoristivost (LOR - min): 77 %
Blještanje (UGR - max): 27.6
IP zaštita (min): 66
Jamstvo na proizvod: Ne manje od 2 godine.
</t>
  </si>
  <si>
    <t>8.
S10</t>
  </si>
  <si>
    <t xml:space="preserve">Dobava, montaža i spajanje stropne nadgradne, direktne svjetiljke, izrađene od dekapiranog čelika, elektrostatski plastificiranog s prizmatičnim PMMA difuzorom (PR). 
Izvor: PCB LED moduli velikog svjetlosnog toka, SMD LED srednje snage, SDMC≤3
Temperatura boje svjetla (od - do) (CCT), odziv boje (RA): 3950 - 4050 K, (±100K), Ra&gt;80
Predspojna sprava: strujno upravljiva, konstantnog izlaza (FO), smještena u kućištu svjetiljke
Okvirne dimenzije svjetiljke (od - do): L 1195 - 1205 mm, W 195 - 205 mm, H 80 - 90 mm 
Ukupni svjetlosni tok (φ - min): 2265 lm
Ukupna snaga (P - max): 18 W
Efikasnost svjetiljke (LEF - min): 111 lm/W
Iskoristivost (LOR - min): 75.5 %
Blještanje (UGR - max): 18.1
IP zaštita (min): 43
Jamstvo na proizvod: Ne manje od 2 godine.
</t>
  </si>
  <si>
    <t>7.
S8</t>
  </si>
  <si>
    <t xml:space="preserve">Dobava, montaža i spajanje stropne nadgradne, direktne svjetiljke, izrađene od dekapiranog čelika, elektrostatski plastificiranog s prizmatičnim PMMA difuzorom (PR). 
Izvor: PCB LED moduli velikog svjetlosnog toka, SMD LED srednje snage, SDMC≤3
Temperatura boje svjetla (od - do) (CCT), odziv boje (RA): 3950 - 4050 K, (±100K), Ra&gt;80
Predspojna sprava: strujno upravljiva, konstantnog izlaza (FO), smještena u kućištu svjetiljke
Okvirne dimenzije svjetiljke (od - do): L 1195 - 1205 mm, W 195 - 205 mm, H 80 - 90 mm 
Ukupni svjetlosni tok (φ - min): 3624 lm
Ukupna snaga (P - max): 30.1 W
Efikasnost svjetiljke (LEF - min): 106 lm/W
Iskoristivost (LOR - min): 75.5 %
Blještanje (UGR - max): 20.4
IP zaštita (min): 43
Jamstvo na proizvod: Ne manje od 2 godine.
</t>
  </si>
  <si>
    <t>6.
S7</t>
  </si>
  <si>
    <t xml:space="preserve">Dobava, montaža i spajanje stropne nadgradne, direktne svjetiljke, izrađene od dekapiranog čelika, elektrostatski plastificiranog s prizmatičnim PMMA difuzorom (PR). 
Izvor: PCB LED moduli velikog svjetlosnog toka, SMD LED srednje snage, SDMC≤3
Temperatura boje svjetla (od - do) (CCT), odziv boje (RA): 3950 - 4050 K, (±100K), Ra&gt;80
Predspojna sprava: strujno upravljiva, konstantnog izlaza (FO), smještena u kućištu svjetiljke
Okvirne dimenzije svjetiljke (od - do): L 1195 - 1205 mm, W 195 - 205 mm, H 80 - 90 mm 
Ukupni svjetlosni tok (φ - min): 4892 lm
Ukupna snaga (P - max): 42.9 W
Efikasnost svjetiljke (LEF - min): 114 lm/W
Iskoristivost (LOR - min): 100 %
Blještanje (UGR - max): 20.4
IP zaštita (min): 43
Jamstvo na proizvod: Ne manje od 2 godine.
</t>
  </si>
  <si>
    <t>5.
S6</t>
  </si>
  <si>
    <t xml:space="preserve">Dobava, montaža i spajanje stropne ugradne, direktne svjetiljke, izrađene od dekapiranog čelika, elektrostatski plastificiranog s dvostruko paraboličnim rasterom od satiniranog aluminija parenog srebrom (HMP). 
Izvor: PCB LED moduli velikog svjetlosnog toka, SMD LED srednje snage, SDMC≤3
Temperatura boje svjetla (od - do) (CCT), odziv boje (RA): 3950 - 4050 K, (±100K), Ra&gt;80
Predspojna sprava: strujno upravljiva, konstantnog izlaza (FO), smještena u kućištu svjetiljke
Okvirne dimenzije svjetiljke (od - do): L 592 - 602 mm, W 592 - 602 mm, H 50 - 60 mm 
Okvirne dimenzije ugradnje (od - do): L 575 - 585 mm, W 575 - 585 mm, H 65 - 75 mm 
Ukupni svjetlosni tok (φ - min): 4400 lm
Ukupna snaga (P - max): 45 W
Efikasnost svjetiljke (LEF - min): 109 lm/W
Iskoristivost (LOR - min): 100 %
Blještanje (UGR - max): 17.1
IP zaštita (min): 20
Jamstvo na proizvod: Ne manje od 2 godine.
</t>
  </si>
  <si>
    <t>4.
S5</t>
  </si>
  <si>
    <t xml:space="preserve">Dobava, montaža i spajanje stropne nadgradne, direktne svjetiljke, izrađene od dekapiranog čelika, elektrostatski plastificiranog s dvostruko paraboličnim rasterom od satiniranog aluminija parenog srebrom (HMP). 
Izvor: PCB LED moduli velikog svjetlosnog toka, SMD LED srednje snage, SDMC≤3
Temperatura boje svjetla (od - do) (CCT), odziv boje (RA): 3950 - 4050 K, (±100K), Ra&gt;80
Predspojna sprava: strujno upravljiva, konstantnog izlaza (FO), smještena u kućištu svjetiljke
Okvirne dimenzije svjetiljke (od - do): L 1195 - 1205 mm, W 245 - 255 mm, H 50 - 60 mm 
Ukupni svjetlosni tok (φ - min): 3585 lm
Ukupna snaga (P - max): 31 W
Efikasnost svjetiljke (LEF - min): 116 lm/W
Iskoristivost (LOR - min): 100 %
Blještanje (UGR - max): 15.4
IP zaštita (min): 20
Jamstvo na proizvod: Ne manje od 2 godine.
</t>
  </si>
  <si>
    <t>3.
S3</t>
  </si>
  <si>
    <t xml:space="preserve">Dobava, montaža i spajanje stropne nadgradne, direktne svjetiljke, izrađene od dekapiranog čelika, elektrostatski plastificiranog s dvostruko paraboličnim rasterom od satiniranog aluminija parenog srebrom (HMP). 
Izvor: PCB LED moduli velikog svjetlosnog toka, SMD LED srednje snage, SDMC≤3
Temperatura boje svjetla (od - do) (CCT), odziv boje (RA): 3950 - 4050 K, (±100K), Ra&gt;80
Predspojna sprava: strujno upravljiva, konstantnog izlaza (FO), smještena u kućištu svjetiljke
Okvirne dimenzije svjetiljke (od - do): L 1195 - 1205 mm, W 245 - 255 mm, H 50 - 60 mm 
Ukupni svjetlosni tok (φ - min): 4400 lm
Ukupna snaga (P - max): 45 W
Efikasnost svjetiljke (LEF - min): 97 lm/W
Iskoristivost (LOR - min): 100 %
IP zaštita (min): 20
Jamstvo na proizvod: Ne manje od 2 godine.
</t>
  </si>
  <si>
    <t>2.
S2</t>
  </si>
  <si>
    <t xml:space="preserve">Dobava, montaža i spajanje stropne nadgradne, direktne svjetiljke, izrađene od dekapiranog čelika, elektrostatski plastificiranog s dvostruko paraboličnim rasterom od satiniranog aluminija parenog srebrom (HMP). 
Izvor: PCB LED moduli velikog svjetlosnog toka, SMD LED srednje snage, SDMC≤3
Temperatura boje svjetla (od - do) (CCT), odziv boje (RA): 3950 - 4050 K, (±100K), Ra&gt;80
Predspojna sprava: strujno upravljiva, konstantnog izlaza (FO), smještena u kućištu svjetiljke
Okvirne dimenzije svjetiljke (od - do): L 1195 - 1205 mm, W 245 - 255 mm, H 50 - 60 mm 
Ukupni svjetlosni tok (φ - min): 6000 lm
Ukupna snaga (P - max): 54.7 W
Efikasnost svjetiljke (LEF - min): 109 lm/W
Iskoristivost (LOR - min): 100 %
Blještanje (UGR - max): 17.1
IP zaštita (min): 20
Jamstvo na proizvod: Ne manje od 2 godine.
</t>
  </si>
  <si>
    <t>1.
S1</t>
  </si>
  <si>
    <t xml:space="preserve">Prema standardu IEC/EN62471:2008 ili jednakovrijedno_____________ svjetiljke su klasificirane u grupu fotobiološkog zračenja RG0 (izuzeta od rizika). Klasa energetske kartice prema EU 874/2012 ili jednakovrijedno________________ Ne manje od A++; Vijek trajanja izvora: Ne manje od 50.000h, L80B10, svjetiljka testirana na ambijentalnoj temperaturi 35°C
Vijek trajanja izvora dokazan TM21 izvješćem. 
Svi proizvodi moraju biti razvijeni i proizvedeni unutar EN ISO 9001:2015 ili jednakovrijedno  _______________,
Jamstvo na proizvod: Ne manje od 2 godine.
</t>
  </si>
  <si>
    <t>Sve svjetiljke moraju biti proizvedene sukladno zahtjevima standarda proizvodnje HRN EN 60598:2009 - CEI 34.21 ili jednakovrijedno ________. Servis svjetiljki omogućen bez specijaliziranog alata. 
Sve svjetiljke moraju imati LED izvor, ZHAGA kompatibilan, konzistencije boje (SDMC)≤3. Odziv boje LED izvora (Ra) ≥80. Najveći presjek kabela 2.5mm2, napajane sa mrežnog priključka 220-240V 50-60Hz. Svjetiljke trebaju zadovoljavati granice i metode mjerenja značajka radio smetnji električnih rasvjetnih uređaja prema HRN EN 55015:20137A1:2015 ili jednakovrijedno________________, svjetlo tehničke zahtjeve prema standardu HRN EN 12464-1:2012 ili jednakovrijedno_____________, imati ENEC certifikat, te zadovoljavati opće zahtjeve prema HRN EN 60598-1:2009 ili jednakovrijedno.</t>
  </si>
  <si>
    <t xml:space="preserve">Odvoz materijala na reciklažno dvorište </t>
  </si>
  <si>
    <t>6.</t>
  </si>
  <si>
    <t>m´</t>
  </si>
  <si>
    <t xml:space="preserve">Demontaža instalacijskih kabela I vodiča koji nisu u funkciji </t>
  </si>
  <si>
    <t>Demontaža instalacijskih nazidnih razvodnih kutija, odspajanje vodiča I označavanje istih koji se ne mijenjaju.</t>
  </si>
  <si>
    <t>4.</t>
  </si>
  <si>
    <t>Demontaža instalacijskih sklopki / nazidne izvedebe/</t>
  </si>
  <si>
    <t>Demontaža postojećih panik rasvjete  u proizvodnom pogonu, komplet</t>
  </si>
  <si>
    <t xml:space="preserve">Demontaža postojećih svjetiljki opće u proizvodnom pogonu, komplet </t>
  </si>
  <si>
    <t xml:space="preserve">U jedinične cijene, u stavke na koje se to odnosi uključiti odvoz i zbrinjavanje - obvezu izvoditelja da na propisani način zbrine višak mateijala, građevinski otpad, štetni građevinski materijal i otpad, demontiranu opremu i uređaje. Ta obveza također podrazumjeva pronalaženje lokacije odlagališta (odgovarajući deponiji, ovlaštene tvrtke za zbrinjavanje i drugo propisano) , pribavljajući suglasnost nadležnih komunalnih službi kao i potrebne potvrde o zbrinjavanju koje je potrebno dostaviti investitoru. 
</t>
  </si>
  <si>
    <t>NAPOMENA - ODVOZ I ZBRINJAVANJE:</t>
  </si>
  <si>
    <t>Kontrolu kakvoće obavljati u svemu prema važećoj normi HRN U.E1.010 ili jednakovrijednoj.
Radove izvoditi uz primjenu higijensko-tehničkih zaštitnih mjera, bez nanošenja štete susjednim objektima, posjedima uz trasu i imovini uopće. Rušenjem stabala ne smiju se oštetiti stabla koja nisu predviđena za rušenje.</t>
  </si>
  <si>
    <t>ČIŠĆENJE TERENA</t>
  </si>
  <si>
    <t>Svi elementi tehničke zaštite, prema važećim propisima ukalkulirani su u cijenu, tj. obuhvaćeni faktorom gradilišta. Radi kontrole provođenja tehničke zaštite, izvođač je dužan pravovremeno prijaviti početak radova nadležnoj inspekciji rada, a o provođenju zaštite treba izraditi poseban elaborat koji mora ovjeriti kod inspekcije rada te jedan primjerak dostaviti Naručitelju.</t>
  </si>
  <si>
    <t>TEHNIČKA ZAŠTITA</t>
  </si>
  <si>
    <t>Prije početka izvođenja radova izvođač je dužan osigurati objekt kod OZ-a i prijaviti ga nadležnoj građevinskoj inspekciji i inspekciji zaštite na radu te o tome dati Naručitelju pismeni dokaz.</t>
  </si>
  <si>
    <t>OSIGURANJE GRAĐEVINE</t>
  </si>
  <si>
    <t>Organizaciju gradilišta sa shemom transporta i energetskih priključaka treba dati na uvid i odobrenje Naručitelju.</t>
  </si>
  <si>
    <t>ORGANIZACIJA GRADILIŠTA</t>
  </si>
  <si>
    <t>Izvođač je uz ponudu dužan priložiti PLAN DINAMIKE IZVOĐENJA RADOVA s prijedlogom roka završetka radova.</t>
  </si>
  <si>
    <t>DINAMIKA IZVOĐENJA RADOVA</t>
  </si>
  <si>
    <t>Izvođač je dužan osigurati pogonsku energiju i vodu za potrebe gradilišta u dogovoru s Naručiteljem.</t>
  </si>
  <si>
    <t>OSIGURANJE GRADILIŠTA POGONSKOM ENERGIJOM I VODOM</t>
  </si>
  <si>
    <t>Potrebno spriječiti bilo kakvu mogućnost zagađenja gradilišta i prometnica predviđenih za transport.
Predviđena mehanizacija za izvođenje mora biti u besprijekornom stanju, a ne smiju se primjenjivati pomoćni materijali kojima se može onečistiti okoliš (voda, tlo, flora i fauna).</t>
  </si>
  <si>
    <t>ZAŠTITA OKOLIŠA</t>
  </si>
  <si>
    <t>Investitor predaje izvođaču građevinskih radova zemljište na kojem se izvodi građevina. Prilikom primopredaje potrebno je u građevinski dnevnik upisati sve elemente važne za primopredaju (popis dokumentacije, važne točke na gradilištu, posebne uvjete koji utječu na način gradnje i sl.)</t>
  </si>
  <si>
    <t>PRIMOPREDAJA GRADILIŠTA</t>
  </si>
  <si>
    <t>Zbog opsežnosti radova, dužine gradnje, sudjelovanja velikog broja izvršitelja te zbog drugih specifičnosti građevine, priprema gradnje je zahtjevan i odgovoran posao. U tom smislu, potrebno je prethodno izraditi projekt organizacije građenja (POG).</t>
  </si>
  <si>
    <t xml:space="preserve">Prije početka gradnje potrebno je predvidjeti i planirati sve aktivnosti koje su potrebne da se građevina izgradi u skladu sa važećim zakonima i propisima, u ugovorenom roku i uz poštivanje ugovorenih ekonomsko-financijskih uvjeta.
</t>
  </si>
  <si>
    <t xml:space="preserve">Napomena: sve stavke uključuju dobavu, montažu i puštanje u pogon do pune funkcionalnosti. Sve stavke se mogu zamijeniti jednakovrijednim proizvodima samo uz odobrenje investitora i  garanciju funkcionalnosti, te zadovoljavanja svih projektnih parametara. Sve stavke obuhvaćaju dostavu materijala na gradilište, povrat viška materijala   i   alata   na   skladište   izvođača   te čišćenje gradilišta.
</t>
  </si>
  <si>
    <t xml:space="preserve">Investitor će uvesti izvođača u posao upisom nadzornog inženjera u građevinski dnevnik. 
Troškovi uvođenja u posao neće se posebno plaćati. Ponuditelj  treba  dobro  proučiti  tehničku  dokumentaciju  i  stvarno  stanje  na  terenu  i  na osnovu toga i sam predvidjeti eventualne nepredviđene radove. Ukoliko  je  što  u  troškovniku  nejasno,  treba  tražiti dodatno  objašnjenje  od  nadzornog inženjera ili projektanta prije davanja ponude jer se kasniji prigovori neće uzeti u obzir niti priznati bilo kakva razlika za naplatu. </t>
  </si>
  <si>
    <t>UVOĐENJE IZVOĐAČA U POSAO</t>
  </si>
  <si>
    <t>Izvođač  radova  je  dužan  izraditi  projekt  organizacije  gradilišta  s  vremenskim planom izvođenja radova najkasnije 15 dana prije početka radova na gradilištu. Vremenski plan  mora  sadržavati  sve  stavke  radova  opisane  ovim uvjetima.  Ovaj  projekt  odobrava nadzorni inženjer.</t>
  </si>
  <si>
    <t xml:space="preserve">PROJEKT ORGANIZACIJE GRADILIŠTA S VREMENSKIM PLANOM IZVOĐENJA </t>
  </si>
  <si>
    <t xml:space="preserve">Pripremni radovi Izvođača na gradilištu obuhvaćaju dopremu, postavu i kasnije demontiranje gradilišnih objekata. Prije početka izvođenja glavnih radova na objektu obveza Izvođača je da izvede sve pripremne radove i privremene građevine potrebne za nesmetano izvođenje glavnih radova. 
Investitor ima obvezu izvršiti primopredaju objekta. Troškovi pripremnih radova i objekata, koji nisu u troškovniku, troškovi uzimanja uzoraka i svih ispitivanja proizvoda i materijala neće se posebno obračunavati i smatrat će se da su isti uključeni u jedinične cijene glavnih radova. 
</t>
  </si>
  <si>
    <t xml:space="preserve">Pripremni radovi jesu gradnja pomoćnih građevina privremenog karaktera i izvođenje drugih radova za potrebe organizacije gradilišta i primjen u odgovarajuće tehnologije građenja. Izvođač je dužan o svom trošku izvesti i održavati sve potrebne objekte i uređaje potrebne za normalno i efikasno izvođenje radova. Objekti trebaju biti izvedeni prema važećim Zakonima i Pravilnicima RH te normama pa za njih Izvođač treba ishoditi sve potrebne dozvole. Izvođač je obvezan provesti zaštitu svega onoga što može biti oštećeno tijekom izvođenja radova kako bi se svi radovi mogli predati ispravni Investitoru bez naknadnih zahtjeva trećih osoba. Izvođač  je  dužan  obaviti  radove  koji  obuhvaćaju  ograđivanje  gradilišta,  manipulativnih površina  i  odlagališta  materijala,  strojeva  i  opreme  Zatim,  osiguranje  susjednih  površina, objekata, pješačkih prolaza i prilaza za vrijeme izvođenja radova. </t>
  </si>
  <si>
    <t>Rezultati  svih  laboratorijskih  ispitivanja  moraju  se  redovito  upisivati  u  laboratorijsku dokumentaciju (dnevnik, knjiga ili sl.). Uz  dokumentaciju  koja  prati  isporuku  proizvoda,  proizvođač  je  dužan  priložiti  rezultate tekućih ispitivanja koji se odnose na isporučene količine. Za materijale koji podliježu obaveznom atestiranju izdaje se atestna dokumentacija prema propisima. Izvješća odnosno rezultati ispitivanja izdaju se na formularima koji nose oznaku ovlaštene organizacije uz naznaku mjesta i osoba koje su izvršile ispitivanje. Izvješća te rezultati ispitivanja moraju se pravovremeno dostavljati Nadzornom inženjeru.</t>
  </si>
  <si>
    <t xml:space="preserve">Izvješće o pogodnosti materijala mora sadržavati slijedeće dijelove: 
- naziv materijala, laboratorijsku oznaku uzorka, količinu uzorka, namjenu materijala, mjesto i  vrijeme  (datum) uzimanja  uzoraka  te  izvršenih  ispitivanja,  podatake  o  proizvođaču  i investitoru, podatke o građevini za koju se uzimaju uzorci odnosno vrši ispitivanje; 
- prikaz  svih  rezultata  laboratorijskih  (terenskih) ispitivanja  za  koje  se  izdaje  uvjerenje (izvješće)  odnosno  ocjena  kvalitete  u  skladu  s  ovim  Programom  i  u  njemu  navedenim Normama; 
-  ocjenu  kvalitete  i  mišljenje  o  pogodnosti  (upotrebljivosti)  materijala  za  primjenu  na navedenoj građevini te rok do kojega vrijedi izviješće. </t>
  </si>
  <si>
    <t xml:space="preserve">O  izvršenim  kontrolnim  ispitivanjima  materijala  koji  se  ugrađuju  u  građevinu,  a  koji  su predmet  ovog  Programa  potrebno  je  za  cijelo  vrijeme građenja  voditi  dokumentaciju  te sačiniti  izvješća  o  pogodnosti  primjene-ugradnje  ispitivanih  materijala  na  način  opisan  u ovom Programu ili navedenim Normama. </t>
  </si>
  <si>
    <t xml:space="preserve">Kako bi se osigurao ispravan tok i kvaliteta građenja, Izvođač mora na gradilištu posjedovati 
odgovarajuću  dokumentaciju  za  građenje  i  obavljati potrebne  radnje  prema  istoj, kako slijedi: 
- građevinski dnevnik i građevinsku knjigu, 
- rješenja o postavljenju odgovornih osoba, 
- elaborat  organizacije  gradilišta  s  primijenjenim mjerama  zaštite  na  radu  i  
   zaštite  od požara, 
- elaborat montaže konstruktivnih skela i vođenje knjige montaže, 
- dokumentaciju o kvaliteti radova i ugrađenim materijalima i opremi, 
- odgovarajuće ateste i uvjerenja za svu ugrađenu opremu, 
- jamstvene listove, 
- rezultate ispitivanja kvalitete - odgovarajuće ateste i uvjerenja, 
- izvještaje o ostalim eventualnim radovima i opremi (vareni spojevi, izolacije i sl.), 
- sva  ostala  ispitivanja  i  radnje  koja  nisu  navedena,  a  koja  su  potrebna  radi  
   osiguranja kvalitete radova i ugrađenog materijala i opreme. </t>
  </si>
  <si>
    <t xml:space="preserve">Izvođač radova je, prema zakonu, dužan: 
- graditi u skladu s tehničkom dokumentacijom i uzancama struke, 
- radove  izvoditi  na  način  da  se  zadovolje  svojstva u  smislu  pouzdanosti,  mehaničke 
  otpornosti  i  stabilnosti,  sigurnosti  u  slučaju  požara,  zaštite  od  ugrožavanja  zdravlja  
  ljudi, zaštite korisnika od povreda, zaštite od buka i vibracija, toplinske zaštite i uštede    
  energije, zaštite od korozije, te svih ostalih funkcionalnih i zaštitnih svojstava, 
- ugrađivati  materijale,  opremu  i  proizvode  predviđene  tehničkom  dokumentacijom, 
  provjerene u praksi, a čija je kvaliteta dokazana certifikatom proizvođača koji dokazuje da je 
  kvaliteta određenog proizvoda u skladu sa važećim propisima i normama, 
- osiguravati dokaze o kvaliteti radova i ugrađenih proizvoda i opreme u skladu s projektom i 
  zakonom. </t>
  </si>
  <si>
    <t xml:space="preserve">Investitor je dužan: 
-  projektiranje,  nadzor  i  građenje  mora  povjeriti  osobama  koje  ispunjavaju  uvjete  za  
   obavljanje  tih  djelatnosti  prema  posebnom  zakonu  ako  ovim  Zakonom  nije  drukčije 
   određeno, 
- osigurati stručni nadzor nad građenjem, 
- pridržavati se svih ostalih obveza po navedenom zakonu. </t>
  </si>
  <si>
    <t xml:space="preserve">Opći tehnički uvjeti izvođenja izrađeni su u skladu sa Zakonom o gradnji (NN RH br. 153/13). Svi sudionici u građenju, a to su Investitor, Projektant, Izvođač i Nadzorni inženjer, dužni su pridržavati se odredbi navedenog zakona. </t>
  </si>
  <si>
    <t>OPĆI  TEHNIČKI  UVJETI  IZVOĐENJA</t>
  </si>
  <si>
    <t xml:space="preserve">Tehnički opis, te program kontrole i osiguranja kakvoće, smatraju se sastavnim dijelovima ovog troškovnika. Isto vrijedi i za sve detaljne upute i upozorenja na nacrtima. Jedinične cijene radova i materijala u stavkama troškovnika predstavljaju projektantsku procjenu. Izrađene su temeljem iskustava na gradnji sličnih građevina i ni na koji način nisu obvezujuće.
</t>
  </si>
  <si>
    <t>Bez obzira na vrstu pogodbe, izvoditelj je obvezan svakodnevno voditi građevinski dnevnik (Pravilnik o vođenju građevinskog dnevnika), a također i građevinsku knjigu, koje će redovito kontrolirati i ovjeravati nadzorni inženjer, kako bi se uvijek mogle ustanoviti stvarne količine izvedenih radova.</t>
  </si>
  <si>
    <t>Prema tome, ponuđena cijena je konačna cijena za realizaciju pojedine troškovničke stavke i ne može se mijenjati. Prilikom davanja ponude izvoditelj je obvezan dostaviti detaljni operativni/dinamički plan izvođenja radova.</t>
  </si>
  <si>
    <t xml:space="preserve">Prije izrade ponude izvoditelj je dužan obići i pregledati građevinu zbog ocjene njezinog građevinskog stanja, radova obuhvaćenih troškovnikom, uvjeta organizacije gradilišta, te načina i dinamike izvođenja radova. </t>
  </si>
  <si>
    <t>Ako tijekom gradnje dođe do promjena, treba prije početka rada tražiti suglasnost nadzornog inženjera, također treba ugovoriti jediničnu cijenu nove stavke na temelju elemenata datih u ponudi i sve to unijeti u građevinski dnevnik uz ovjeru nadzornog inženjera. Sve više radnje do kojih dođe uslijed promjene načina ili opsega izvedbe, a nisu na spomenuti način utvrđene, upisane i ovjerene, neće se priznati u obračunu.</t>
  </si>
  <si>
    <t>Ako opis pojedine stavke dovodi izvoditelja u nedoumicu o načinu izvedbe ili kalkulacije cijena, treba pravovremeno tražiti objašnjenje od naručitelja i projektanta.</t>
  </si>
  <si>
    <t xml:space="preserve">Građevni proizvod izrađen na gradilištu konkretne zgrade u koju će biti ugrađen, može se ugraditi u zgradu ako je za njega dokazana uporabljivost u skladu s programom kontrole i osiguranja kvalitete sadržanom u projektu zgrade. Građevni i drugi proizvodi koji se ugrađuju u zgradu u svrhu racionalne uporabe energije i toplinske zaštite moraju biti međusobno usklađeni na način da nakon izvedbe osiguravaju ispunjavanje zahtjeva određenih ovim Propisom. </t>
  </si>
  <si>
    <t xml:space="preserve">Građevni proizvod može se ugraditi ako: 
– je namijenjen za ugradnju u zgradu u svrhu racionalne uporabe energije i toplinske zaštite,                                                                                                                                                                 – je za njega izdana izjava o svojstvima bitnih značajki građevnih proizvoda (dalje u tekstu:  
   izjava o svojstvima) uzimajući u obzir iznimke propisane posebnim propisom 
– je označen u skladu s posebnim propisom 
– ispunjava druge zahtjeve propisane posebnim propisima kojima se uređuje stavljanje 
   na tržište odnosno stavljanje na raspolaganje na tržište građevnih proizvoda.  </t>
  </si>
  <si>
    <t>Materijal koji se upotrebljava mora odgovarati postojećim tehničkim propisima i normama. Ukoliko se upotrebljava materijal za koji ne postoji odgovarajući standard, njegovu kvalitetu treba dokazati atestima. Davanjem ponude izvođač se obvezuje da će pravovremeno nabaviti sav materijal opisan u pojedinim stavkama troškovnika. U slučaju nemogućnosti nabave opisanog materijala tijekom izvođenja radova, za svaku će se izmjenu prikupiti ponude i u prisutnosti naručitelja i nadzornog inženjera odabrati najpovoljnija. Ako opis pojedine stavke dovodi izvođača u nedoumicu o načinu izvedbe ili kalkulacije cijena, treba pravovremeno tražiti objašnjenje od naručitelja i projektanta.</t>
  </si>
  <si>
    <t>Pod unesenim cijenama podrazumijevaju se također i sva zakonska davanja, kao i pripomoć kod izvedbe obrtničkih radova (zaštita obrtničkih proizvoda: stolarije, bravarije, limarije i slično), sva potrebna ispitivanja građevinskog i drugih ugrađenih materijala zbog podizanja kvalitete i čvrstoće pojedinih proizvoda.</t>
  </si>
  <si>
    <t>Jedinične cijene upisane u ovaj troškovnik sadrže svu odštetu za pojedine radove i dobave u odnosnim stavkama troškovnika i to u potpuno završenom stanju, tj. sav rad, naknadu za alat, materijal, sve pripremne, sporedne i završne radove, horizontalne i vertikalne prijenose i prijevoze, postavu i skidanje potrebnih skela i razupora, sve sigurnosne mjere po odredbama HTZ mjera i slično.</t>
  </si>
  <si>
    <t>Osim toga, izvođač je obvezan pridržavati se uputa projektanta/nadzora u svim pitanjima koja se odnose na izbor i obradu materijala i način izvedbe pojedinih detalja, ako to nije već detaljno opisano troškovnikom, a naročito u slučajevima kada se zahtjeva izvedba van propisanih standarda.</t>
  </si>
  <si>
    <t>Radove treba nuditi točno prema opisu troškovnika, a u stavkama gdje nije objašnjen način rada i posebne osobine finalnog produkta, izvođač je dužan pridržavati se pravila struke, uvažavajući odredbe važećih standarda, uz obvezu izvedbe kvalitetnog proizvoda, cjelovito izvedenih prema uputama proizvođača materijala, a što je uključeno u jedinične cijene primjene materijala.</t>
  </si>
  <si>
    <t>OPĆI UVJETI UZ TROŠKOVNIK</t>
  </si>
  <si>
    <t>ELEKTROINSTALATERSKI  RADOVI</t>
  </si>
  <si>
    <t>Musulin Milenko , dipl.ing.el.</t>
  </si>
  <si>
    <t>PROJEKTANT:</t>
  </si>
  <si>
    <t>PODAKTIVNOST 1: Energetska učinkovitost i obnovljivi izvori energije u proizvodnim pogonima</t>
  </si>
  <si>
    <t>PROJEKTIRANE MJERE:</t>
  </si>
  <si>
    <t>ZA POVEĆANJE EnU I KORIŠTENJE OiE PROIZVODNOG POGONA</t>
  </si>
  <si>
    <t xml:space="preserve">TROŠKOVNIK </t>
  </si>
  <si>
    <t>MAPA  3</t>
  </si>
  <si>
    <t>GLAVNI PROJEKT ZA POVEĆANJE EnU 
I KORIŠTENJE OiE PROIZVODNOG POGONA</t>
  </si>
  <si>
    <t>PROJEKT:</t>
  </si>
  <si>
    <t>RN-Z-223-2020</t>
  </si>
  <si>
    <t>ZOP:</t>
  </si>
  <si>
    <t>20-2020-T</t>
  </si>
  <si>
    <t>TD:</t>
  </si>
  <si>
    <t>k.č.br.  363/19, k.o. Rudeš</t>
  </si>
  <si>
    <t>Fallerovo šetalište 22, Zagreb</t>
  </si>
  <si>
    <t>LOKACIJA:</t>
  </si>
  <si>
    <t xml:space="preserve">PROIZVODNI  POGON </t>
  </si>
  <si>
    <t>GRAĐEVINA:</t>
  </si>
  <si>
    <t>OIB: 75531206229</t>
  </si>
  <si>
    <t xml:space="preserve">KONČAR - MALI ELEKTRIČNI STROJEVI d.d. </t>
  </si>
  <si>
    <t>INVESTITOR:</t>
  </si>
  <si>
    <r>
      <rPr>
        <b/>
        <sz val="10"/>
        <rFont val="Verdana"/>
        <family val="2"/>
        <charset val="238"/>
      </rPr>
      <t>PRILOG 6</t>
    </r>
    <r>
      <rPr>
        <sz val="10"/>
        <rFont val="Verdana"/>
        <family val="2"/>
        <charset val="238"/>
      </rPr>
      <t>.</t>
    </r>
  </si>
  <si>
    <t>EV: 01/2021</t>
  </si>
  <si>
    <t>Predmet nabave: Rasvjetni sustavi</t>
  </si>
  <si>
    <t>Zagreb, kolovoz 2021.</t>
  </si>
  <si>
    <t xml:space="preserve">Zagreb, 08.10.2021.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</si>
</sst>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kn&quot;_-;\-* #,##0.00\ &quot;kn&quot;_-;_-* &quot;-&quot;??\ &quot;kn&quot;_-;_-@_-"/>
    <numFmt numFmtId="164" formatCode="_-* #,##0.00\ [$€]_-;\-* #,##0.00\ [$€]_-;_-* &quot;-&quot;??\ [$€]_-;_-@_-"/>
    <numFmt numFmtId="165" formatCode="_-* #,##0.00\ _k_n_-;\-* #,##0.00\ _k_n_-;_-* &quot;-&quot;??\ _k_n_-;_-@_-"/>
    <numFmt numFmtId="166" formatCode="#,##0.00\ &quot;kn&quot;"/>
    <numFmt numFmtId="167" formatCode="#,##0.00\ _k_n"/>
    <numFmt numFmtId="168" formatCode="#,##0.0"/>
  </numFmts>
  <fonts count="20" x14ac:knownFonts="1">
    <font>
      <sz val="11"/>
      <color theme="1"/>
      <name val="Calibri"/>
      <family val="2"/>
      <charset val="238"/>
      <scheme val="minor"/>
    </font>
    <font>
      <sz val="11"/>
      <color theme="1"/>
      <name val="Calibri"/>
      <family val="2"/>
      <charset val="238"/>
      <scheme val="minor"/>
    </font>
    <font>
      <sz val="10"/>
      <name val="Verdana"/>
      <family val="2"/>
      <charset val="238"/>
    </font>
    <font>
      <sz val="10"/>
      <color theme="1"/>
      <name val="Verdana"/>
      <family val="2"/>
      <charset val="238"/>
    </font>
    <font>
      <b/>
      <sz val="10"/>
      <color theme="1"/>
      <name val="Verdana"/>
      <family val="2"/>
      <charset val="238"/>
    </font>
    <font>
      <b/>
      <sz val="10"/>
      <name val="Verdana"/>
      <family val="2"/>
      <charset val="238"/>
    </font>
    <font>
      <b/>
      <sz val="10"/>
      <color theme="1"/>
      <name val="Verdana"/>
      <family val="2"/>
    </font>
    <font>
      <b/>
      <sz val="10"/>
      <color indexed="8"/>
      <name val="Verdana"/>
      <family val="2"/>
      <charset val="238"/>
    </font>
    <font>
      <sz val="10"/>
      <color theme="1"/>
      <name val="Verdana"/>
      <family val="2"/>
    </font>
    <font>
      <sz val="10"/>
      <name val="Verdana"/>
      <family val="2"/>
    </font>
    <font>
      <sz val="10"/>
      <color indexed="8"/>
      <name val="Verdana"/>
      <family val="2"/>
      <charset val="238"/>
    </font>
    <font>
      <sz val="10"/>
      <name val="Arial"/>
      <family val="2"/>
      <charset val="238"/>
    </font>
    <font>
      <b/>
      <sz val="10"/>
      <name val="Verdana"/>
      <family val="2"/>
    </font>
    <font>
      <sz val="9"/>
      <name val="Arial CE"/>
      <charset val="238"/>
    </font>
    <font>
      <sz val="10"/>
      <name val="Helv"/>
    </font>
    <font>
      <sz val="10"/>
      <color theme="1" tint="0.34998626667073579"/>
      <name val="Verdana"/>
      <family val="2"/>
    </font>
    <font>
      <b/>
      <sz val="10"/>
      <color rgb="FFFF0000"/>
      <name val="Verdana"/>
      <family val="2"/>
      <charset val="238"/>
    </font>
    <font>
      <b/>
      <sz val="16"/>
      <color indexed="8"/>
      <name val="Verdana"/>
      <family val="2"/>
      <charset val="238"/>
    </font>
    <font>
      <b/>
      <sz val="22"/>
      <color indexed="8"/>
      <name val="Verdana"/>
      <family val="2"/>
      <charset val="238"/>
    </font>
    <font>
      <b/>
      <sz val="10"/>
      <color indexed="8"/>
      <name val="Verdana"/>
      <family val="2"/>
    </font>
  </fonts>
  <fills count="6">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3" tint="0.59999389629810485"/>
        <bgColor indexed="64"/>
      </patternFill>
    </fill>
    <fill>
      <patternFill patternType="solid">
        <fgColor rgb="FFFFFF00"/>
        <bgColor indexed="64"/>
      </patternFill>
    </fill>
  </fills>
  <borders count="3">
    <border>
      <left/>
      <right/>
      <top/>
      <bottom/>
      <diagonal/>
    </border>
    <border>
      <left/>
      <right/>
      <top style="thin">
        <color indexed="64"/>
      </top>
      <bottom/>
      <diagonal/>
    </border>
    <border>
      <left/>
      <right/>
      <top/>
      <bottom style="thin">
        <color indexed="64"/>
      </bottom>
      <diagonal/>
    </border>
  </borders>
  <cellStyleXfs count="8">
    <xf numFmtId="0" fontId="0" fillId="0" borderId="0"/>
    <xf numFmtId="44" fontId="1" fillId="0" borderId="0" applyFont="0" applyFill="0" applyBorder="0" applyAlignment="0" applyProtection="0"/>
    <xf numFmtId="164" fontId="11" fillId="0" borderId="0"/>
    <xf numFmtId="165" fontId="1" fillId="0" borderId="0" applyFont="0" applyFill="0" applyBorder="0" applyAlignment="0" applyProtection="0"/>
    <xf numFmtId="0" fontId="11" fillId="0" borderId="0"/>
    <xf numFmtId="0" fontId="11" fillId="0" borderId="0"/>
    <xf numFmtId="0" fontId="13" fillId="0" borderId="0"/>
    <xf numFmtId="0" fontId="14" fillId="0" borderId="0"/>
  </cellStyleXfs>
  <cellXfs count="192">
    <xf numFmtId="0" fontId="0" fillId="0" borderId="0" xfId="0"/>
    <xf numFmtId="0" fontId="2" fillId="0" borderId="0" xfId="0" applyFont="1" applyAlignment="1">
      <alignment wrapText="1"/>
    </xf>
    <xf numFmtId="4" fontId="2" fillId="0" borderId="0" xfId="0" applyNumberFormat="1" applyFont="1" applyAlignment="1">
      <alignment horizontal="right" wrapText="1"/>
    </xf>
    <xf numFmtId="0" fontId="2" fillId="0" borderId="0" xfId="0" applyFont="1" applyAlignment="1">
      <alignment horizontal="center" wrapText="1"/>
    </xf>
    <xf numFmtId="0" fontId="2" fillId="0" borderId="0" xfId="0" applyFont="1" applyAlignment="1">
      <alignment horizontal="justify" vertical="top" wrapText="1"/>
    </xf>
    <xf numFmtId="0" fontId="2" fillId="0" borderId="0" xfId="0" applyFont="1" applyAlignment="1">
      <alignment horizontal="center" vertical="top" wrapText="1"/>
    </xf>
    <xf numFmtId="4" fontId="2" fillId="0" borderId="0" xfId="0" applyNumberFormat="1" applyFont="1" applyAlignment="1">
      <alignment horizontal="left" wrapText="1"/>
    </xf>
    <xf numFmtId="0" fontId="2" fillId="0" borderId="0" xfId="0" applyFont="1" applyAlignment="1">
      <alignment horizontal="left" wrapText="1"/>
    </xf>
    <xf numFmtId="0" fontId="3" fillId="0" borderId="0" xfId="0" applyFont="1"/>
    <xf numFmtId="0" fontId="2" fillId="2" borderId="0" xfId="0" applyFont="1" applyFill="1" applyAlignment="1">
      <alignment horizontal="justify" vertical="top" wrapText="1"/>
    </xf>
    <xf numFmtId="0" fontId="2" fillId="0" borderId="0" xfId="0" applyFont="1" applyAlignment="1">
      <alignment horizontal="center" vertical="center" wrapText="1"/>
    </xf>
    <xf numFmtId="4" fontId="3" fillId="0" borderId="0" xfId="0" applyNumberFormat="1" applyFont="1" applyAlignment="1">
      <alignment horizontal="right"/>
    </xf>
    <xf numFmtId="0" fontId="3" fillId="0" borderId="0" xfId="0" applyFont="1" applyAlignment="1">
      <alignment horizontal="center"/>
    </xf>
    <xf numFmtId="0" fontId="3" fillId="0" borderId="0" xfId="0" applyFont="1" applyAlignment="1">
      <alignment horizontal="justify" vertical="top"/>
    </xf>
    <xf numFmtId="0" fontId="3" fillId="0" borderId="0" xfId="0" applyFont="1" applyAlignment="1">
      <alignment horizontal="center" vertical="top"/>
    </xf>
    <xf numFmtId="0" fontId="4" fillId="0" borderId="0" xfId="0" applyFont="1"/>
    <xf numFmtId="4" fontId="5" fillId="0" borderId="0" xfId="0" applyNumberFormat="1" applyFont="1" applyAlignment="1">
      <alignment wrapText="1"/>
    </xf>
    <xf numFmtId="4" fontId="5" fillId="0" borderId="0" xfId="0" applyNumberFormat="1" applyFont="1" applyAlignment="1">
      <alignment horizontal="right" wrapText="1"/>
    </xf>
    <xf numFmtId="0" fontId="5" fillId="0" borderId="0" xfId="0" applyFont="1" applyAlignment="1">
      <alignment wrapText="1"/>
    </xf>
    <xf numFmtId="0" fontId="5" fillId="0" borderId="0" xfId="0" applyFont="1" applyAlignment="1">
      <alignment horizontal="center" wrapText="1"/>
    </xf>
    <xf numFmtId="0" fontId="4" fillId="0" borderId="0" xfId="0" applyFont="1" applyAlignment="1">
      <alignment horizontal="justify"/>
    </xf>
    <xf numFmtId="0" fontId="4" fillId="0" borderId="0" xfId="0" applyFont="1" applyAlignment="1">
      <alignment horizontal="center" vertical="top"/>
    </xf>
    <xf numFmtId="0" fontId="5" fillId="0" borderId="0" xfId="0" applyFont="1" applyAlignment="1">
      <alignment horizontal="center" vertical="top" wrapText="1"/>
    </xf>
    <xf numFmtId="4" fontId="4" fillId="0" borderId="0" xfId="0" applyNumberFormat="1" applyFont="1"/>
    <xf numFmtId="4" fontId="4" fillId="0" borderId="0" xfId="0" applyNumberFormat="1" applyFont="1" applyAlignment="1">
      <alignment horizontal="right"/>
    </xf>
    <xf numFmtId="0" fontId="4" fillId="0" borderId="0" xfId="0" applyFont="1" applyAlignment="1">
      <alignment horizontal="center"/>
    </xf>
    <xf numFmtId="0" fontId="2" fillId="0" borderId="0" xfId="0" applyFont="1" applyAlignment="1">
      <alignment vertical="top" wrapText="1"/>
    </xf>
    <xf numFmtId="0" fontId="7" fillId="0" borderId="0" xfId="0" applyFont="1"/>
    <xf numFmtId="4" fontId="8" fillId="0" borderId="0" xfId="0" applyNumberFormat="1" applyFont="1"/>
    <xf numFmtId="4" fontId="6" fillId="0" borderId="0" xfId="0" applyNumberFormat="1" applyFont="1" applyAlignment="1">
      <alignment horizontal="right"/>
    </xf>
    <xf numFmtId="0" fontId="9" fillId="0" borderId="0" xfId="0" applyFont="1"/>
    <xf numFmtId="0" fontId="10" fillId="0" borderId="0" xfId="0" applyFont="1"/>
    <xf numFmtId="4" fontId="4" fillId="3" borderId="0" xfId="0" applyNumberFormat="1" applyFont="1" applyFill="1" applyAlignment="1">
      <alignment horizontal="right"/>
    </xf>
    <xf numFmtId="0" fontId="7" fillId="3" borderId="0" xfId="0" applyFont="1" applyFill="1" applyAlignment="1">
      <alignment horizontal="center" vertical="top"/>
    </xf>
    <xf numFmtId="0" fontId="3" fillId="0" borderId="0" xfId="0" applyFont="1" applyAlignment="1">
      <alignment horizontal="center" vertical="top" wrapText="1"/>
    </xf>
    <xf numFmtId="4" fontId="9" fillId="0" borderId="0" xfId="0" applyNumberFormat="1" applyFont="1"/>
    <xf numFmtId="0" fontId="9" fillId="0" borderId="0" xfId="0" applyFont="1" applyAlignment="1">
      <alignment horizontal="right"/>
    </xf>
    <xf numFmtId="0" fontId="9" fillId="0" borderId="0" xfId="0" applyFont="1" applyAlignment="1">
      <alignment horizontal="center"/>
    </xf>
    <xf numFmtId="0" fontId="9" fillId="0" borderId="2" xfId="0" applyFont="1" applyBorder="1" applyAlignment="1">
      <alignment horizontal="center"/>
    </xf>
    <xf numFmtId="0" fontId="9" fillId="0" borderId="0" xfId="0" applyFont="1" applyAlignment="1">
      <alignment horizontal="right" vertical="center"/>
    </xf>
    <xf numFmtId="0" fontId="9" fillId="0" borderId="0" xfId="0" applyFont="1" applyAlignment="1">
      <alignment horizontal="justify" vertical="top" wrapText="1"/>
    </xf>
    <xf numFmtId="0" fontId="9" fillId="0" borderId="0" xfId="0" applyFont="1" applyAlignment="1">
      <alignment horizontal="center" vertical="center"/>
    </xf>
    <xf numFmtId="0" fontId="9" fillId="0" borderId="0" xfId="0" applyFont="1" applyAlignment="1">
      <alignment vertical="top" wrapText="1"/>
    </xf>
    <xf numFmtId="0" fontId="9" fillId="0" borderId="0" xfId="0" applyFont="1" applyAlignment="1">
      <alignment horizontal="center" vertical="top" wrapText="1"/>
    </xf>
    <xf numFmtId="0" fontId="9" fillId="0" borderId="0" xfId="0" applyFont="1" applyAlignment="1">
      <alignment horizontal="right" wrapText="1"/>
    </xf>
    <xf numFmtId="4" fontId="10" fillId="0" borderId="0" xfId="0" applyNumberFormat="1" applyFont="1" applyAlignment="1">
      <alignment horizontal="right"/>
    </xf>
    <xf numFmtId="4" fontId="3" fillId="0" borderId="0" xfId="1" applyNumberFormat="1" applyFont="1" applyAlignment="1">
      <alignment horizontal="right"/>
    </xf>
    <xf numFmtId="0" fontId="5" fillId="0" borderId="0" xfId="0" applyFont="1" applyAlignment="1">
      <alignment horizontal="justify" vertical="top" wrapText="1"/>
    </xf>
    <xf numFmtId="0" fontId="4" fillId="0" borderId="0" xfId="0" applyFont="1" applyAlignment="1">
      <alignment horizontal="center" vertical="top" wrapText="1"/>
    </xf>
    <xf numFmtId="4" fontId="2" fillId="0" borderId="0" xfId="0" applyNumberFormat="1" applyFont="1" applyAlignment="1">
      <alignment horizontal="right"/>
    </xf>
    <xf numFmtId="1" fontId="10" fillId="0" borderId="0" xfId="0" applyNumberFormat="1" applyFont="1" applyAlignment="1">
      <alignment horizontal="justify" vertical="top" wrapText="1"/>
    </xf>
    <xf numFmtId="2" fontId="10" fillId="0" borderId="0" xfId="0" applyNumberFormat="1" applyFont="1" applyAlignment="1">
      <alignment horizontal="justify" vertical="top" wrapText="1"/>
    </xf>
    <xf numFmtId="4" fontId="3" fillId="0" borderId="0" xfId="1" applyNumberFormat="1" applyFont="1" applyAlignment="1">
      <alignment horizontal="right" vertical="top"/>
    </xf>
    <xf numFmtId="4" fontId="3" fillId="0" borderId="0" xfId="3" applyNumberFormat="1" applyFont="1" applyAlignment="1">
      <alignment horizontal="right" vertical="top"/>
    </xf>
    <xf numFmtId="4" fontId="2" fillId="0" borderId="0" xfId="0" applyNumberFormat="1" applyFont="1" applyAlignment="1">
      <alignment horizontal="center" wrapText="1"/>
    </xf>
    <xf numFmtId="4" fontId="4" fillId="0" borderId="0" xfId="0" applyNumberFormat="1" applyFont="1" applyAlignment="1">
      <alignment horizontal="right" vertical="top"/>
    </xf>
    <xf numFmtId="0" fontId="5" fillId="0" borderId="0" xfId="0" applyFont="1" applyAlignment="1">
      <alignment horizontal="left" vertical="top" wrapText="1"/>
    </xf>
    <xf numFmtId="0" fontId="7" fillId="0" borderId="0" xfId="0" applyFont="1" applyAlignment="1">
      <alignment horizontal="center" vertical="top"/>
    </xf>
    <xf numFmtId="0" fontId="4" fillId="0" borderId="0" xfId="0" applyFont="1" applyAlignment="1">
      <alignment vertical="center"/>
    </xf>
    <xf numFmtId="0" fontId="3" fillId="0" borderId="0" xfId="0" applyFont="1" applyAlignment="1">
      <alignment horizontal="justify" vertical="top" wrapText="1"/>
    </xf>
    <xf numFmtId="0" fontId="5" fillId="0" borderId="0" xfId="0" applyFont="1" applyAlignment="1">
      <alignment horizontal="right" vertical="top" wrapText="1"/>
    </xf>
    <xf numFmtId="0" fontId="12" fillId="0" borderId="0" xfId="6" applyFont="1" applyAlignment="1">
      <alignment vertical="top"/>
    </xf>
    <xf numFmtId="0" fontId="5" fillId="0" borderId="0" xfId="0" applyFont="1" applyAlignment="1">
      <alignment horizontal="center" vertical="top"/>
    </xf>
    <xf numFmtId="0" fontId="4" fillId="3" borderId="0" xfId="0" applyFont="1" applyFill="1" applyAlignment="1">
      <alignment horizontal="right"/>
    </xf>
    <xf numFmtId="4" fontId="5" fillId="0" borderId="2" xfId="0" applyNumberFormat="1" applyFont="1" applyBorder="1" applyAlignment="1">
      <alignment horizontal="right" wrapText="1"/>
    </xf>
    <xf numFmtId="0" fontId="5" fillId="0" borderId="2" xfId="0" applyFont="1" applyBorder="1" applyAlignment="1">
      <alignment horizontal="right" vertical="top" wrapText="1"/>
    </xf>
    <xf numFmtId="0" fontId="5" fillId="0" borderId="2" xfId="0" applyFont="1" applyBorder="1" applyAlignment="1">
      <alignment horizontal="center" vertical="top" wrapText="1"/>
    </xf>
    <xf numFmtId="0" fontId="12" fillId="0" borderId="2" xfId="6" applyFont="1" applyBorder="1" applyAlignment="1">
      <alignment vertical="top"/>
    </xf>
    <xf numFmtId="0" fontId="6" fillId="0" borderId="0" xfId="0" applyFont="1" applyAlignment="1">
      <alignment horizontal="justify" vertical="top" wrapText="1"/>
    </xf>
    <xf numFmtId="167" fontId="2" fillId="0" borderId="2" xfId="0" applyNumberFormat="1" applyFont="1" applyBorder="1" applyAlignment="1">
      <alignment horizontal="right"/>
    </xf>
    <xf numFmtId="167" fontId="2" fillId="0" borderId="2" xfId="0" applyNumberFormat="1" applyFont="1" applyBorder="1"/>
    <xf numFmtId="0" fontId="2" fillId="0" borderId="2" xfId="0" applyFont="1" applyBorder="1" applyAlignment="1">
      <alignment horizontal="center"/>
    </xf>
    <xf numFmtId="0" fontId="2" fillId="0" borderId="2" xfId="0" applyFont="1" applyBorder="1"/>
    <xf numFmtId="167" fontId="2" fillId="0" borderId="0" xfId="0" applyNumberFormat="1" applyFont="1" applyAlignment="1">
      <alignment horizontal="right"/>
    </xf>
    <xf numFmtId="167" fontId="2" fillId="0" borderId="0" xfId="0" applyNumberFormat="1" applyFont="1"/>
    <xf numFmtId="0" fontId="2" fillId="0" borderId="0" xfId="0" applyFont="1" applyAlignment="1">
      <alignment horizontal="center"/>
    </xf>
    <xf numFmtId="0" fontId="2" fillId="0" borderId="0" xfId="0" applyFont="1"/>
    <xf numFmtId="0" fontId="9" fillId="0" borderId="2" xfId="0" applyFont="1" applyBorder="1" applyAlignment="1">
      <alignment horizontal="center" vertical="center"/>
    </xf>
    <xf numFmtId="49" fontId="2" fillId="0" borderId="2" xfId="0" applyNumberFormat="1" applyFont="1" applyBorder="1" applyAlignment="1">
      <alignment vertical="center" wrapText="1"/>
    </xf>
    <xf numFmtId="49" fontId="2" fillId="0" borderId="0" xfId="0" applyNumberFormat="1" applyFont="1" applyAlignment="1">
      <alignment vertical="center" wrapText="1"/>
    </xf>
    <xf numFmtId="49" fontId="2" fillId="0" borderId="0" xfId="0" applyNumberFormat="1" applyFont="1" applyAlignment="1">
      <alignment horizontal="center" wrapText="1"/>
    </xf>
    <xf numFmtId="49" fontId="2" fillId="2" borderId="0" xfId="0" applyNumberFormat="1" applyFont="1" applyFill="1" applyAlignment="1">
      <alignment horizontal="justify" vertical="top" wrapText="1"/>
    </xf>
    <xf numFmtId="167" fontId="3" fillId="0" borderId="0" xfId="0" applyNumberFormat="1" applyFont="1" applyAlignment="1">
      <alignment horizontal="right"/>
    </xf>
    <xf numFmtId="167" fontId="3" fillId="0" borderId="0" xfId="0" applyNumberFormat="1" applyFont="1"/>
    <xf numFmtId="0" fontId="2" fillId="0" borderId="0" xfId="0" applyFont="1" applyAlignment="1">
      <alignment horizontal="center" vertical="top"/>
    </xf>
    <xf numFmtId="166" fontId="2" fillId="0" borderId="0" xfId="0" applyNumberFormat="1" applyFont="1" applyAlignment="1">
      <alignment wrapText="1"/>
    </xf>
    <xf numFmtId="0" fontId="2" fillId="0" borderId="2" xfId="4" applyFont="1" applyBorder="1" applyAlignment="1">
      <alignment horizontal="center"/>
    </xf>
    <xf numFmtId="0" fontId="2" fillId="0" borderId="0" xfId="4" applyFont="1" applyAlignment="1">
      <alignment horizontal="center"/>
    </xf>
    <xf numFmtId="166" fontId="5" fillId="0" borderId="0" xfId="0" applyNumberFormat="1" applyFont="1"/>
    <xf numFmtId="0" fontId="5" fillId="0" borderId="0" xfId="0" applyFont="1"/>
    <xf numFmtId="0" fontId="2" fillId="0" borderId="0" xfId="0" applyFont="1" applyAlignment="1">
      <alignment horizontal="left" vertical="top" wrapText="1"/>
    </xf>
    <xf numFmtId="0" fontId="2" fillId="0" borderId="0" xfId="0" applyFont="1" applyAlignment="1">
      <alignment horizontal="justify" vertical="top"/>
    </xf>
    <xf numFmtId="4" fontId="3" fillId="0" borderId="0" xfId="3" applyNumberFormat="1" applyFont="1" applyFill="1" applyAlignment="1">
      <alignment horizontal="right" vertical="top"/>
    </xf>
    <xf numFmtId="0" fontId="10" fillId="0" borderId="0" xfId="6" applyFont="1" applyAlignment="1">
      <alignment horizontal="justify" vertical="top"/>
    </xf>
    <xf numFmtId="4" fontId="2" fillId="0" borderId="0" xfId="1" applyNumberFormat="1" applyFont="1" applyAlignment="1">
      <alignment horizontal="right" vertical="top"/>
    </xf>
    <xf numFmtId="4" fontId="2" fillId="0" borderId="0" xfId="1" applyNumberFormat="1" applyFont="1" applyAlignment="1">
      <alignment horizontal="right"/>
    </xf>
    <xf numFmtId="0" fontId="12" fillId="0" borderId="0" xfId="6" applyFont="1" applyAlignment="1">
      <alignment horizontal="left" vertical="top"/>
    </xf>
    <xf numFmtId="0" fontId="9" fillId="0" borderId="0" xfId="0" applyFont="1" applyAlignment="1">
      <alignment horizontal="center" vertical="top"/>
    </xf>
    <xf numFmtId="4" fontId="9" fillId="0" borderId="2" xfId="0" applyNumberFormat="1" applyFont="1" applyBorder="1" applyAlignment="1">
      <alignment vertical="top"/>
    </xf>
    <xf numFmtId="4" fontId="9" fillId="0" borderId="2" xfId="0" applyNumberFormat="1" applyFont="1" applyBorder="1" applyAlignment="1">
      <alignment vertical="top" wrapText="1"/>
    </xf>
    <xf numFmtId="49" fontId="9" fillId="0" borderId="2" xfId="7" applyNumberFormat="1" applyFont="1" applyBorder="1" applyAlignment="1">
      <alignment horizontal="right" vertical="top" wrapText="1"/>
    </xf>
    <xf numFmtId="0" fontId="0" fillId="0" borderId="0" xfId="0" applyAlignment="1">
      <alignment horizontal="center" vertical="top"/>
    </xf>
    <xf numFmtId="4" fontId="9" fillId="0" borderId="0" xfId="0" applyNumberFormat="1" applyFont="1" applyAlignment="1">
      <alignment vertical="top"/>
    </xf>
    <xf numFmtId="4" fontId="9" fillId="0" borderId="0" xfId="0" applyNumberFormat="1" applyFont="1" applyAlignment="1">
      <alignment vertical="center" wrapText="1"/>
    </xf>
    <xf numFmtId="1" fontId="9" fillId="0" borderId="0" xfId="0" applyNumberFormat="1" applyFont="1" applyAlignment="1">
      <alignment horizontal="left" vertical="center" wrapText="1"/>
    </xf>
    <xf numFmtId="0" fontId="12" fillId="0" borderId="0" xfId="0" applyFont="1" applyAlignment="1">
      <alignment vertical="center"/>
    </xf>
    <xf numFmtId="4" fontId="12" fillId="0" borderId="0" xfId="0" applyNumberFormat="1" applyFont="1" applyAlignment="1">
      <alignment vertical="center"/>
    </xf>
    <xf numFmtId="0" fontId="12" fillId="0" borderId="0" xfId="0" applyFont="1" applyAlignment="1">
      <alignment vertical="center" wrapText="1"/>
    </xf>
    <xf numFmtId="0" fontId="15" fillId="0" borderId="0" xfId="0" applyFont="1" applyAlignment="1">
      <alignment horizontal="justify" vertical="top" wrapText="1"/>
    </xf>
    <xf numFmtId="0" fontId="12" fillId="0" borderId="0" xfId="0" applyFont="1" applyAlignment="1">
      <alignment horizontal="center" vertical="top"/>
    </xf>
    <xf numFmtId="1" fontId="16" fillId="0" borderId="0" xfId="0" applyNumberFormat="1" applyFont="1" applyAlignment="1">
      <alignment horizontal="left" vertical="center" wrapText="1"/>
    </xf>
    <xf numFmtId="0" fontId="9" fillId="0" borderId="0" xfId="0" applyFont="1" applyAlignment="1">
      <alignment vertical="center" wrapText="1"/>
    </xf>
    <xf numFmtId="0" fontId="9" fillId="0" borderId="0" xfId="0" applyFont="1" applyAlignment="1">
      <alignment horizontal="right" vertical="center" wrapText="1"/>
    </xf>
    <xf numFmtId="0" fontId="9" fillId="0" borderId="0" xfId="0" applyFont="1" applyAlignment="1">
      <alignment horizontal="left" vertical="top" wrapText="1"/>
    </xf>
    <xf numFmtId="4" fontId="9" fillId="0" borderId="0" xfId="0" applyNumberFormat="1" applyFont="1" applyAlignment="1">
      <alignment vertical="top" wrapText="1"/>
    </xf>
    <xf numFmtId="168" fontId="12" fillId="0" borderId="0" xfId="0" applyNumberFormat="1" applyFont="1"/>
    <xf numFmtId="0" fontId="12" fillId="0" borderId="0" xfId="0" applyFont="1"/>
    <xf numFmtId="49" fontId="9" fillId="0" borderId="0" xfId="7" applyNumberFormat="1" applyFont="1" applyAlignment="1">
      <alignment horizontal="right" vertical="top" wrapText="1"/>
    </xf>
    <xf numFmtId="4" fontId="0" fillId="0" borderId="0" xfId="0" applyNumberFormat="1"/>
    <xf numFmtId="0" fontId="4" fillId="0" borderId="0" xfId="0" applyFont="1" applyAlignment="1">
      <alignment horizontal="justify" vertical="top" wrapText="1"/>
    </xf>
    <xf numFmtId="0" fontId="2" fillId="0" borderId="0" xfId="0" applyFont="1" applyAlignment="1">
      <alignment horizontal="right"/>
    </xf>
    <xf numFmtId="4" fontId="12" fillId="0" borderId="2" xfId="0" applyNumberFormat="1" applyFont="1" applyBorder="1" applyAlignment="1">
      <alignment vertical="top"/>
    </xf>
    <xf numFmtId="0" fontId="9" fillId="0" borderId="2" xfId="7" applyFont="1" applyBorder="1" applyAlignment="1">
      <alignment horizontal="center"/>
    </xf>
    <xf numFmtId="0" fontId="9" fillId="0" borderId="2" xfId="7" applyFont="1" applyBorder="1" applyAlignment="1">
      <alignment horizontal="center" vertical="top"/>
    </xf>
    <xf numFmtId="4" fontId="12" fillId="0" borderId="0" xfId="0" applyNumberFormat="1" applyFont="1" applyAlignment="1">
      <alignment vertical="top"/>
    </xf>
    <xf numFmtId="0" fontId="9" fillId="0" borderId="0" xfId="7" applyFont="1" applyAlignment="1">
      <alignment horizontal="right"/>
    </xf>
    <xf numFmtId="0" fontId="9" fillId="0" borderId="0" xfId="7" applyFont="1" applyAlignment="1">
      <alignment horizontal="right" vertical="top"/>
    </xf>
    <xf numFmtId="4" fontId="4" fillId="0" borderId="2" xfId="1" applyNumberFormat="1" applyFont="1" applyBorder="1" applyAlignment="1">
      <alignment horizontal="right" vertical="top" wrapText="1"/>
    </xf>
    <xf numFmtId="4" fontId="4" fillId="0" borderId="2" xfId="1" applyNumberFormat="1" applyFont="1" applyBorder="1" applyAlignment="1">
      <alignment horizontal="right" wrapText="1"/>
    </xf>
    <xf numFmtId="4" fontId="4" fillId="0" borderId="2" xfId="3" applyNumberFormat="1" applyFont="1" applyBorder="1" applyAlignment="1">
      <alignment horizontal="right" vertical="top" wrapText="1"/>
    </xf>
    <xf numFmtId="0" fontId="4" fillId="0" borderId="2" xfId="0" applyFont="1" applyBorder="1" applyAlignment="1">
      <alignment horizontal="center" vertical="top"/>
    </xf>
    <xf numFmtId="0" fontId="4" fillId="0" borderId="2" xfId="0" applyFont="1" applyBorder="1" applyAlignment="1">
      <alignment horizontal="justify" vertical="top" wrapText="1"/>
    </xf>
    <xf numFmtId="4" fontId="3" fillId="0" borderId="0" xfId="0" applyNumberFormat="1" applyFont="1"/>
    <xf numFmtId="0" fontId="2" fillId="0" borderId="0" xfId="6" applyFont="1" applyAlignment="1">
      <alignment horizontal="justify" vertical="top"/>
    </xf>
    <xf numFmtId="4" fontId="3" fillId="0" borderId="0" xfId="0" applyNumberFormat="1" applyFont="1" applyAlignment="1">
      <alignment horizontal="right" vertical="top" wrapText="1"/>
    </xf>
    <xf numFmtId="4" fontId="3" fillId="0" borderId="0" xfId="0" applyNumberFormat="1" applyFont="1" applyAlignment="1">
      <alignment horizontal="right" wrapText="1"/>
    </xf>
    <xf numFmtId="0" fontId="3" fillId="0" borderId="0" xfId="0" applyFont="1" applyAlignment="1">
      <alignment horizontal="right" vertical="top" wrapText="1"/>
    </xf>
    <xf numFmtId="4" fontId="3" fillId="0" borderId="0" xfId="0" applyNumberFormat="1" applyFont="1" applyAlignment="1">
      <alignment horizontal="justify" vertical="top" wrapText="1"/>
    </xf>
    <xf numFmtId="4" fontId="4" fillId="0" borderId="0" xfId="0" applyNumberFormat="1" applyFont="1" applyAlignment="1">
      <alignment horizontal="justify" vertical="top" wrapText="1"/>
    </xf>
    <xf numFmtId="0" fontId="4" fillId="0" borderId="0" xfId="0" applyFont="1" applyAlignment="1">
      <alignment horizontal="right" vertical="top" wrapText="1"/>
    </xf>
    <xf numFmtId="0" fontId="4" fillId="0" borderId="0" xfId="0" applyFont="1" applyAlignment="1">
      <alignment horizontal="right" vertical="top"/>
    </xf>
    <xf numFmtId="0" fontId="4" fillId="0" borderId="0" xfId="0" applyFont="1" applyAlignment="1">
      <alignment horizontal="justify" vertical="top"/>
    </xf>
    <xf numFmtId="0" fontId="4" fillId="0" borderId="0" xfId="0" applyFont="1" applyAlignment="1">
      <alignment horizontal="left" vertical="top" wrapText="1"/>
    </xf>
    <xf numFmtId="0" fontId="5" fillId="0" borderId="0" xfId="0" applyFont="1" applyAlignment="1">
      <alignment horizontal="justify" vertical="top"/>
    </xf>
    <xf numFmtId="4" fontId="2" fillId="0" borderId="0" xfId="0" applyNumberFormat="1" applyFont="1" applyAlignment="1">
      <alignment horizontal="right" vertical="top" wrapText="1"/>
    </xf>
    <xf numFmtId="0" fontId="2" fillId="0" borderId="0" xfId="0" applyFont="1" applyAlignment="1">
      <alignment horizontal="right" vertical="top" wrapText="1"/>
    </xf>
    <xf numFmtId="4" fontId="2" fillId="0" borderId="0" xfId="0" applyNumberFormat="1" applyFont="1" applyAlignment="1">
      <alignment horizontal="justify" vertical="top" wrapText="1"/>
    </xf>
    <xf numFmtId="0" fontId="4" fillId="0" borderId="0" xfId="0" applyFont="1" applyAlignment="1">
      <alignment horizontal="left" vertical="top"/>
    </xf>
    <xf numFmtId="4" fontId="3" fillId="0" borderId="0" xfId="0" applyNumberFormat="1" applyFont="1" applyAlignment="1">
      <alignment horizontal="right" vertical="top"/>
    </xf>
    <xf numFmtId="0" fontId="3" fillId="0" borderId="0" xfId="0" applyFont="1" applyAlignment="1">
      <alignment horizontal="right" vertical="top"/>
    </xf>
    <xf numFmtId="0" fontId="10" fillId="0" borderId="0" xfId="0" applyFont="1" applyAlignment="1">
      <alignment horizontal="center" vertical="top"/>
    </xf>
    <xf numFmtId="0" fontId="3" fillId="0" borderId="0" xfId="0" applyFont="1" applyAlignment="1">
      <alignment horizontal="right"/>
    </xf>
    <xf numFmtId="0" fontId="10" fillId="0" borderId="0" xfId="0" applyFont="1" applyAlignment="1">
      <alignment horizontal="center"/>
    </xf>
    <xf numFmtId="0" fontId="10" fillId="0" borderId="0" xfId="0" applyFont="1" applyAlignment="1">
      <alignment horizontal="justify" vertical="top"/>
    </xf>
    <xf numFmtId="4" fontId="4" fillId="0" borderId="0" xfId="0" applyNumberFormat="1" applyFont="1" applyAlignment="1">
      <alignment horizontal="left" vertical="top"/>
    </xf>
    <xf numFmtId="4" fontId="4" fillId="0" borderId="0" xfId="0" applyNumberFormat="1" applyFont="1" applyAlignment="1">
      <alignment horizontal="left" vertical="top" wrapText="1"/>
    </xf>
    <xf numFmtId="0" fontId="17" fillId="0" borderId="0" xfId="0" applyFont="1" applyAlignment="1">
      <alignment horizontal="center" vertical="top" wrapText="1"/>
    </xf>
    <xf numFmtId="4" fontId="17" fillId="0" borderId="0" xfId="0" applyNumberFormat="1" applyFont="1" applyAlignment="1">
      <alignment horizontal="center" vertical="top" wrapText="1"/>
    </xf>
    <xf numFmtId="0" fontId="7" fillId="0" borderId="0" xfId="0" applyFont="1" applyAlignment="1">
      <alignment horizontal="center" vertical="top" wrapText="1"/>
    </xf>
    <xf numFmtId="0" fontId="19" fillId="0" borderId="0" xfId="0" applyFont="1" applyAlignment="1">
      <alignment vertical="top" wrapText="1"/>
    </xf>
    <xf numFmtId="4" fontId="19" fillId="0" borderId="0" xfId="0" applyNumberFormat="1" applyFont="1" applyAlignment="1">
      <alignment vertical="top" wrapText="1"/>
    </xf>
    <xf numFmtId="4" fontId="19" fillId="0" borderId="0" xfId="0" applyNumberFormat="1" applyFont="1" applyAlignment="1">
      <alignment horizontal="right"/>
    </xf>
    <xf numFmtId="4" fontId="12" fillId="2" borderId="0" xfId="0" applyNumberFormat="1" applyFont="1" applyFill="1" applyAlignment="1">
      <alignment horizontal="left"/>
    </xf>
    <xf numFmtId="49" fontId="12" fillId="2" borderId="0" xfId="0" applyNumberFormat="1" applyFont="1" applyFill="1" applyAlignment="1">
      <alignment horizontal="left"/>
    </xf>
    <xf numFmtId="4" fontId="19" fillId="2" borderId="0" xfId="0" applyNumberFormat="1" applyFont="1" applyFill="1" applyAlignment="1">
      <alignment horizontal="right"/>
    </xf>
    <xf numFmtId="4" fontId="19" fillId="2" borderId="0" xfId="0" applyNumberFormat="1" applyFont="1" applyFill="1"/>
    <xf numFmtId="0" fontId="19" fillId="2" borderId="0" xfId="0" applyFont="1" applyFill="1"/>
    <xf numFmtId="0" fontId="19" fillId="0" borderId="0" xfId="0" applyFont="1" applyAlignment="1">
      <alignment horizontal="center"/>
    </xf>
    <xf numFmtId="0" fontId="19" fillId="0" borderId="0" xfId="0" applyFont="1"/>
    <xf numFmtId="4" fontId="19" fillId="0" borderId="0" xfId="0" applyNumberFormat="1" applyFont="1"/>
    <xf numFmtId="0" fontId="19" fillId="0" borderId="0" xfId="0" quotePrefix="1" applyFont="1"/>
    <xf numFmtId="0" fontId="2" fillId="0" borderId="0" xfId="0" applyFont="1" applyAlignment="1">
      <alignment horizontal="center" wrapText="1"/>
    </xf>
    <xf numFmtId="0" fontId="3" fillId="0" borderId="0" xfId="0" applyFont="1" applyAlignment="1">
      <alignment horizontal="center"/>
    </xf>
    <xf numFmtId="0" fontId="2" fillId="0" borderId="0" xfId="0" applyFont="1" applyAlignment="1">
      <alignment horizontal="justify" vertical="top" wrapText="1"/>
    </xf>
    <xf numFmtId="0" fontId="3" fillId="0" borderId="0" xfId="0" applyFont="1" applyAlignment="1">
      <alignment horizontal="justify" vertical="top" wrapText="1"/>
    </xf>
    <xf numFmtId="0" fontId="2" fillId="0" borderId="0" xfId="0" applyFont="1" applyAlignment="1">
      <alignment horizontal="justify" vertical="top"/>
    </xf>
    <xf numFmtId="0" fontId="5" fillId="0" borderId="0" xfId="0" applyFont="1" applyAlignment="1">
      <alignment horizontal="left" vertical="top" wrapText="1"/>
    </xf>
    <xf numFmtId="0" fontId="2" fillId="0" borderId="0" xfId="0" applyFont="1" applyAlignment="1">
      <alignment horizontal="left" vertical="top" wrapText="1"/>
    </xf>
    <xf numFmtId="0" fontId="4" fillId="0" borderId="0" xfId="0" applyFont="1" applyAlignment="1">
      <alignment horizontal="justify" vertical="top" wrapText="1"/>
    </xf>
    <xf numFmtId="49" fontId="12" fillId="2" borderId="0" xfId="0" applyNumberFormat="1" applyFont="1" applyFill="1" applyAlignment="1">
      <alignment horizontal="left"/>
    </xf>
    <xf numFmtId="0" fontId="19" fillId="0" borderId="0" xfId="0" applyFont="1" applyAlignment="1">
      <alignment horizontal="left" vertical="top" wrapText="1"/>
    </xf>
    <xf numFmtId="0" fontId="18" fillId="0" borderId="0" xfId="0" applyFont="1" applyAlignment="1">
      <alignment horizontal="center" vertical="top"/>
    </xf>
    <xf numFmtId="0" fontId="17" fillId="0" borderId="0" xfId="0" applyFont="1" applyAlignment="1">
      <alignment horizontal="center" vertical="top"/>
    </xf>
    <xf numFmtId="0" fontId="7" fillId="0" borderId="0" xfId="0" applyFont="1" applyAlignment="1">
      <alignment horizontal="center" vertical="top"/>
    </xf>
    <xf numFmtId="0" fontId="17" fillId="0" borderId="0" xfId="0" applyFont="1" applyAlignment="1">
      <alignment horizontal="center" vertical="top" wrapText="1"/>
    </xf>
    <xf numFmtId="0" fontId="4" fillId="4" borderId="0" xfId="0" applyFont="1" applyFill="1" applyAlignment="1">
      <alignment horizontal="left" vertical="top" wrapText="1"/>
    </xf>
    <xf numFmtId="0" fontId="4" fillId="3" borderId="0" xfId="0" applyFont="1" applyFill="1" applyAlignment="1">
      <alignment horizontal="left" vertical="top" wrapText="1"/>
    </xf>
    <xf numFmtId="0" fontId="4" fillId="3" borderId="0" xfId="0" applyFont="1" applyFill="1" applyAlignment="1">
      <alignment horizontal="left" vertical="top"/>
    </xf>
    <xf numFmtId="0" fontId="19" fillId="0" borderId="0" xfId="0" applyFont="1" applyAlignment="1">
      <alignment horizontal="left"/>
    </xf>
    <xf numFmtId="49" fontId="19" fillId="2" borderId="0" xfId="0" applyNumberFormat="1" applyFont="1" applyFill="1" applyAlignment="1">
      <alignment horizontal="left"/>
    </xf>
    <xf numFmtId="0" fontId="3" fillId="5" borderId="0" xfId="0" applyFont="1" applyFill="1" applyAlignment="1">
      <alignment horizontal="center" vertical="top"/>
    </xf>
    <xf numFmtId="0" fontId="5" fillId="0" borderId="1" xfId="0" applyFont="1" applyBorder="1" applyAlignment="1">
      <alignment horizontal="left" vertical="top" wrapText="1"/>
    </xf>
  </cellXfs>
  <cellStyles count="8">
    <cellStyle name="Comma 2" xfId="3" xr:uid="{F6FA85A7-34AE-4F5D-9069-2A45DA6F0205}"/>
    <cellStyle name="Currency" xfId="1" builtinId="4"/>
    <cellStyle name="Normal" xfId="0" builtinId="0"/>
    <cellStyle name="Normal 17" xfId="6" xr:uid="{94996110-2F0D-4227-9212-B48829136FD7}"/>
    <cellStyle name="Normal 2 2 2 2 2" xfId="4" xr:uid="{8B15E44D-2AC1-4044-89B9-945157C1C34C}"/>
    <cellStyle name="Normal 9" xfId="2" xr:uid="{EC40DABB-0B27-40E9-B7F0-B411C3CD4BD0}"/>
    <cellStyle name="Normalno 2" xfId="5" xr:uid="{4A4F2B3C-E174-4798-B341-A8C1C93374D5}"/>
    <cellStyle name="Style 1" xfId="7" xr:uid="{304C9079-B2A2-48D6-A45B-9859C22E4A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3</xdr:col>
      <xdr:colOff>0</xdr:colOff>
      <xdr:row>44</xdr:row>
      <xdr:rowOff>0</xdr:rowOff>
    </xdr:from>
    <xdr:ext cx="2598157" cy="846667"/>
    <xdr:pic>
      <xdr:nvPicPr>
        <xdr:cNvPr id="2" name="Picture 1">
          <a:extLst>
            <a:ext uri="{FF2B5EF4-FFF2-40B4-BE49-F238E27FC236}">
              <a16:creationId xmlns:a16="http://schemas.microsoft.com/office/drawing/2014/main" id="{89A0427B-A586-407E-92F3-4A17EF980754}"/>
            </a:ext>
          </a:extLst>
        </xdr:cNvPr>
        <xdr:cNvPicPr>
          <a:picLocks noChangeAspect="1"/>
        </xdr:cNvPicPr>
      </xdr:nvPicPr>
      <xdr:blipFill>
        <a:blip xmlns:r="http://schemas.openxmlformats.org/officeDocument/2006/relationships" r:embed="rId1"/>
        <a:stretch>
          <a:fillRect/>
        </a:stretch>
      </xdr:blipFill>
      <xdr:spPr>
        <a:xfrm>
          <a:off x="4629150" y="8753475"/>
          <a:ext cx="2598157" cy="8466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188</xdr:row>
      <xdr:rowOff>0</xdr:rowOff>
    </xdr:from>
    <xdr:ext cx="415925" cy="0"/>
    <xdr:pic>
      <xdr:nvPicPr>
        <xdr:cNvPr id="2" name="Picture 10" descr="5218675_pg1.jpg">
          <a:extLst>
            <a:ext uri="{FF2B5EF4-FFF2-40B4-BE49-F238E27FC236}">
              <a16:creationId xmlns:a16="http://schemas.microsoft.com/office/drawing/2014/main" id="{C07F5CE2-AFB9-48E1-B3B6-BC766F31042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801350" y="68008500"/>
          <a:ext cx="415925" cy="0"/>
        </a:xfrm>
        <a:prstGeom prst="rect">
          <a:avLst/>
        </a:prstGeom>
        <a:noFill/>
      </xdr:spPr>
    </xdr:pic>
    <xdr:clientData/>
  </xdr:oneCellAnchor>
  <xdr:oneCellAnchor>
    <xdr:from>
      <xdr:col>6</xdr:col>
      <xdr:colOff>0</xdr:colOff>
      <xdr:row>188</xdr:row>
      <xdr:rowOff>0</xdr:rowOff>
    </xdr:from>
    <xdr:ext cx="415925" cy="0"/>
    <xdr:pic>
      <xdr:nvPicPr>
        <xdr:cNvPr id="3" name="Picture 10" descr="5218675_pg1.jpg">
          <a:extLst>
            <a:ext uri="{FF2B5EF4-FFF2-40B4-BE49-F238E27FC236}">
              <a16:creationId xmlns:a16="http://schemas.microsoft.com/office/drawing/2014/main" id="{1048BC70-0DD2-4660-95B8-CF56A47BBD5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801350" y="68008500"/>
          <a:ext cx="415925" cy="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BC5B6-226C-477A-834B-3CB947E7BE2E}">
  <dimension ref="A1:F145"/>
  <sheetViews>
    <sheetView topLeftCell="A217" workbookViewId="0">
      <selection activeCell="C41" sqref="C41:F41"/>
    </sheetView>
  </sheetViews>
  <sheetFormatPr defaultRowHeight="15" x14ac:dyDescent="0.25"/>
  <cols>
    <col min="1" max="1" width="18" customWidth="1"/>
    <col min="2" max="2" width="38.5703125" customWidth="1"/>
    <col min="3" max="3" width="52" customWidth="1"/>
    <col min="4" max="4" width="4.7109375" customWidth="1"/>
    <col min="5" max="5" width="8.5703125" customWidth="1"/>
    <col min="6" max="6" width="0.140625" customWidth="1"/>
  </cols>
  <sheetData>
    <row r="1" spans="1:6" ht="21" customHeight="1" x14ac:dyDescent="0.25">
      <c r="A1" s="5" t="s">
        <v>197</v>
      </c>
      <c r="B1" s="47" t="s">
        <v>199</v>
      </c>
      <c r="C1" s="3"/>
      <c r="D1" s="2"/>
      <c r="E1" s="2"/>
      <c r="F1" s="17" t="s">
        <v>198</v>
      </c>
    </row>
    <row r="2" spans="1:6" x14ac:dyDescent="0.25">
      <c r="A2" s="5"/>
      <c r="B2" s="4"/>
      <c r="C2" s="3"/>
      <c r="D2" s="2"/>
      <c r="E2" s="2"/>
      <c r="F2" s="2"/>
    </row>
    <row r="3" spans="1:6" x14ac:dyDescent="0.25">
      <c r="A3" s="5"/>
      <c r="B3" s="4"/>
      <c r="C3" s="3"/>
      <c r="D3" s="2"/>
      <c r="E3" s="2"/>
      <c r="F3" s="2"/>
    </row>
    <row r="4" spans="1:6" x14ac:dyDescent="0.25">
      <c r="A4" s="5"/>
      <c r="B4" s="4"/>
      <c r="C4" s="3"/>
      <c r="D4" s="2"/>
      <c r="E4" s="2"/>
      <c r="F4" s="2"/>
    </row>
    <row r="5" spans="1:6" x14ac:dyDescent="0.25">
      <c r="A5" s="150"/>
      <c r="B5" s="153" t="s">
        <v>196</v>
      </c>
      <c r="C5" s="170" t="s">
        <v>195</v>
      </c>
      <c r="D5" s="168"/>
      <c r="E5" s="169"/>
      <c r="F5" s="168"/>
    </row>
    <row r="6" spans="1:6" x14ac:dyDescent="0.25">
      <c r="A6" s="150"/>
      <c r="B6" s="153"/>
      <c r="C6" s="188" t="s">
        <v>190</v>
      </c>
      <c r="D6" s="188"/>
      <c r="E6" s="188"/>
      <c r="F6" s="188"/>
    </row>
    <row r="7" spans="1:6" x14ac:dyDescent="0.25">
      <c r="A7" s="150"/>
      <c r="B7" s="153"/>
      <c r="C7" s="188" t="s">
        <v>194</v>
      </c>
      <c r="D7" s="188"/>
      <c r="E7" s="188"/>
      <c r="F7" s="161"/>
    </row>
    <row r="8" spans="1:6" x14ac:dyDescent="0.25">
      <c r="A8" s="150"/>
      <c r="B8" s="153"/>
      <c r="C8" s="167"/>
      <c r="D8" s="161"/>
      <c r="E8" s="161"/>
      <c r="F8" s="161"/>
    </row>
    <row r="9" spans="1:6" x14ac:dyDescent="0.25">
      <c r="A9" s="150"/>
      <c r="B9" s="153" t="s">
        <v>193</v>
      </c>
      <c r="C9" s="188" t="s">
        <v>192</v>
      </c>
      <c r="D9" s="188"/>
      <c r="E9" s="188"/>
      <c r="F9" s="188"/>
    </row>
    <row r="10" spans="1:6" x14ac:dyDescent="0.25">
      <c r="A10" s="150"/>
      <c r="B10" s="153"/>
      <c r="C10" s="167"/>
      <c r="D10" s="161"/>
      <c r="E10" s="161"/>
      <c r="F10" s="161"/>
    </row>
    <row r="11" spans="1:6" x14ac:dyDescent="0.25">
      <c r="A11" s="150"/>
      <c r="B11" s="153" t="s">
        <v>191</v>
      </c>
      <c r="C11" s="188" t="s">
        <v>190</v>
      </c>
      <c r="D11" s="188"/>
      <c r="E11" s="188"/>
      <c r="F11" s="188"/>
    </row>
    <row r="12" spans="1:6" x14ac:dyDescent="0.25">
      <c r="A12" s="150"/>
      <c r="B12" s="153"/>
      <c r="C12" s="166" t="s">
        <v>189</v>
      </c>
      <c r="D12" s="166"/>
      <c r="E12" s="165"/>
      <c r="F12" s="161"/>
    </row>
    <row r="13" spans="1:6" x14ac:dyDescent="0.25">
      <c r="A13" s="150"/>
      <c r="B13" s="153"/>
      <c r="C13" s="166"/>
      <c r="D13" s="166"/>
      <c r="E13" s="165"/>
      <c r="F13" s="161"/>
    </row>
    <row r="14" spans="1:6" x14ac:dyDescent="0.25">
      <c r="A14" s="150"/>
      <c r="B14" s="153" t="s">
        <v>188</v>
      </c>
      <c r="C14" s="189" t="s">
        <v>187</v>
      </c>
      <c r="D14" s="189"/>
      <c r="E14" s="164"/>
      <c r="F14" s="161"/>
    </row>
    <row r="15" spans="1:6" x14ac:dyDescent="0.25">
      <c r="A15" s="150"/>
      <c r="B15" s="153"/>
      <c r="C15" s="189"/>
      <c r="D15" s="189"/>
      <c r="E15" s="164"/>
      <c r="F15" s="161"/>
    </row>
    <row r="16" spans="1:6" x14ac:dyDescent="0.25">
      <c r="A16" s="84"/>
      <c r="B16" s="91" t="s">
        <v>186</v>
      </c>
      <c r="C16" s="179" t="s">
        <v>185</v>
      </c>
      <c r="D16" s="179"/>
      <c r="E16" s="179"/>
      <c r="F16" s="161"/>
    </row>
    <row r="17" spans="1:6" x14ac:dyDescent="0.25">
      <c r="A17" s="150"/>
      <c r="B17" s="153"/>
      <c r="C17" s="163"/>
      <c r="D17" s="163"/>
      <c r="E17" s="162"/>
      <c r="F17" s="161"/>
    </row>
    <row r="18" spans="1:6" x14ac:dyDescent="0.25">
      <c r="A18" s="150"/>
      <c r="B18" s="153" t="s">
        <v>184</v>
      </c>
      <c r="C18" s="180" t="s">
        <v>183</v>
      </c>
      <c r="D18" s="180"/>
      <c r="E18" s="180"/>
      <c r="F18" s="180"/>
    </row>
    <row r="19" spans="1:6" x14ac:dyDescent="0.25">
      <c r="A19" s="150"/>
      <c r="B19" s="153"/>
      <c r="C19" s="159"/>
      <c r="D19" s="159"/>
      <c r="E19" s="160"/>
      <c r="F19" s="159"/>
    </row>
    <row r="20" spans="1:6" x14ac:dyDescent="0.25">
      <c r="A20" s="150"/>
      <c r="B20" s="153"/>
      <c r="C20" s="152"/>
      <c r="D20" s="45"/>
      <c r="E20" s="45"/>
      <c r="F20" s="45"/>
    </row>
    <row r="21" spans="1:6" x14ac:dyDescent="0.25">
      <c r="A21" s="150"/>
      <c r="B21" s="153"/>
      <c r="C21" s="152"/>
      <c r="D21" s="45"/>
      <c r="E21" s="45"/>
      <c r="F21" s="45"/>
    </row>
    <row r="22" spans="1:6" ht="27" x14ac:dyDescent="0.25">
      <c r="A22" s="181" t="s">
        <v>182</v>
      </c>
      <c r="B22" s="181"/>
      <c r="C22" s="181"/>
      <c r="D22" s="181"/>
      <c r="E22" s="181"/>
      <c r="F22" s="181"/>
    </row>
    <row r="23" spans="1:6" x14ac:dyDescent="0.25">
      <c r="A23" s="150"/>
      <c r="B23" s="153"/>
      <c r="C23" s="152"/>
      <c r="D23" s="45"/>
      <c r="E23" s="45"/>
      <c r="F23" s="45"/>
    </row>
    <row r="24" spans="1:6" ht="19.5" x14ac:dyDescent="0.25">
      <c r="A24" s="182" t="s">
        <v>181</v>
      </c>
      <c r="B24" s="182"/>
      <c r="C24" s="182"/>
      <c r="D24" s="182"/>
      <c r="E24" s="182"/>
      <c r="F24" s="182"/>
    </row>
    <row r="25" spans="1:6" x14ac:dyDescent="0.25">
      <c r="A25" s="150"/>
      <c r="B25" s="183"/>
      <c r="C25" s="183"/>
      <c r="D25" s="183"/>
      <c r="E25" s="183"/>
      <c r="F25" s="183"/>
    </row>
    <row r="26" spans="1:6" x14ac:dyDescent="0.25">
      <c r="A26" s="150"/>
      <c r="B26" s="153"/>
      <c r="C26" s="152"/>
      <c r="D26" s="45"/>
      <c r="E26" s="45"/>
      <c r="F26" s="45"/>
    </row>
    <row r="27" spans="1:6" ht="19.5" x14ac:dyDescent="0.25">
      <c r="A27" s="184" t="s">
        <v>180</v>
      </c>
      <c r="B27" s="184"/>
      <c r="C27" s="184"/>
      <c r="D27" s="184"/>
      <c r="E27" s="184"/>
      <c r="F27" s="184"/>
    </row>
    <row r="28" spans="1:6" ht="19.5" x14ac:dyDescent="0.25">
      <c r="A28" s="158"/>
      <c r="B28" s="156"/>
      <c r="C28" s="156"/>
      <c r="D28" s="156"/>
      <c r="E28" s="157"/>
      <c r="F28" s="156"/>
    </row>
    <row r="29" spans="1:6" ht="38.25" x14ac:dyDescent="0.25">
      <c r="A29" s="150"/>
      <c r="B29" s="141" t="s">
        <v>179</v>
      </c>
      <c r="C29" s="152"/>
      <c r="D29" s="45"/>
      <c r="E29" s="45"/>
      <c r="F29" s="45"/>
    </row>
    <row r="30" spans="1:6" x14ac:dyDescent="0.25">
      <c r="A30" s="150"/>
      <c r="B30" s="153"/>
      <c r="C30" s="152"/>
      <c r="D30" s="45"/>
      <c r="E30" s="45"/>
      <c r="F30" s="45"/>
    </row>
    <row r="31" spans="1:6" x14ac:dyDescent="0.25">
      <c r="A31" s="150"/>
      <c r="B31" s="153"/>
      <c r="C31" s="152"/>
      <c r="D31" s="45"/>
      <c r="E31" s="45"/>
      <c r="F31" s="45"/>
    </row>
    <row r="32" spans="1:6" x14ac:dyDescent="0.25">
      <c r="A32" s="185" t="s">
        <v>178</v>
      </c>
      <c r="B32" s="185"/>
      <c r="C32" s="185"/>
      <c r="D32" s="185"/>
      <c r="E32" s="185"/>
      <c r="F32" s="185"/>
    </row>
    <row r="33" spans="1:6" x14ac:dyDescent="0.25">
      <c r="A33" s="48"/>
      <c r="B33" s="142"/>
      <c r="C33" s="142"/>
      <c r="D33" s="142"/>
      <c r="E33" s="155"/>
      <c r="F33" s="142"/>
    </row>
    <row r="34" spans="1:6" x14ac:dyDescent="0.25">
      <c r="A34" s="33" t="s">
        <v>18</v>
      </c>
      <c r="B34" s="186" t="s">
        <v>17</v>
      </c>
      <c r="C34" s="187"/>
      <c r="D34" s="187"/>
      <c r="E34" s="187"/>
      <c r="F34" s="187"/>
    </row>
    <row r="35" spans="1:6" x14ac:dyDescent="0.25">
      <c r="A35" s="57"/>
      <c r="B35" s="142"/>
      <c r="C35" s="147"/>
      <c r="D35" s="147"/>
      <c r="E35" s="154"/>
      <c r="F35" s="147"/>
    </row>
    <row r="36" spans="1:6" x14ac:dyDescent="0.25">
      <c r="A36" s="57"/>
      <c r="B36" s="142"/>
      <c r="C36" s="147"/>
      <c r="D36" s="147"/>
      <c r="E36" s="154"/>
      <c r="F36" s="147"/>
    </row>
    <row r="37" spans="1:6" x14ac:dyDescent="0.25">
      <c r="A37" s="57"/>
      <c r="B37" s="142"/>
      <c r="C37" s="147"/>
      <c r="D37" s="147"/>
      <c r="E37" s="154"/>
      <c r="F37" s="147"/>
    </row>
    <row r="38" spans="1:6" x14ac:dyDescent="0.25">
      <c r="A38" s="150"/>
      <c r="B38" s="153"/>
      <c r="C38" s="152"/>
      <c r="D38" s="45"/>
      <c r="E38" s="45"/>
      <c r="F38" s="45"/>
    </row>
    <row r="39" spans="1:6" x14ac:dyDescent="0.25">
      <c r="A39" s="150"/>
      <c r="B39" s="153"/>
      <c r="C39" s="152"/>
      <c r="D39" s="45"/>
      <c r="E39" s="45"/>
      <c r="F39" s="45"/>
    </row>
    <row r="40" spans="1:6" x14ac:dyDescent="0.25">
      <c r="A40" s="14"/>
      <c r="B40" s="13" t="s">
        <v>200</v>
      </c>
      <c r="C40" s="14"/>
      <c r="D40" s="11"/>
      <c r="E40" s="11"/>
      <c r="F40" s="11"/>
    </row>
    <row r="41" spans="1:6" x14ac:dyDescent="0.25">
      <c r="A41" s="14"/>
      <c r="B41" s="13"/>
      <c r="C41" s="172" t="s">
        <v>177</v>
      </c>
      <c r="D41" s="172"/>
      <c r="E41" s="172"/>
      <c r="F41" s="172"/>
    </row>
    <row r="42" spans="1:6" x14ac:dyDescent="0.25">
      <c r="A42" s="14"/>
      <c r="B42" s="13"/>
      <c r="C42" s="172" t="s">
        <v>176</v>
      </c>
      <c r="D42" s="172"/>
      <c r="E42" s="172"/>
      <c r="F42" s="172"/>
    </row>
    <row r="43" spans="1:6" x14ac:dyDescent="0.25">
      <c r="A43" s="14"/>
      <c r="B43" s="13"/>
      <c r="C43" s="172"/>
      <c r="D43" s="172"/>
      <c r="E43" s="172"/>
      <c r="F43" s="172"/>
    </row>
    <row r="44" spans="1:6" x14ac:dyDescent="0.25">
      <c r="A44" s="14"/>
      <c r="B44" s="13"/>
      <c r="C44" s="172"/>
      <c r="D44" s="172"/>
      <c r="E44" s="172"/>
      <c r="F44" s="172"/>
    </row>
    <row r="45" spans="1:6" x14ac:dyDescent="0.25">
      <c r="A45" s="150"/>
      <c r="B45" s="13"/>
      <c r="C45" s="12"/>
      <c r="D45" s="151"/>
      <c r="E45" s="11"/>
      <c r="F45" s="11"/>
    </row>
    <row r="46" spans="1:6" x14ac:dyDescent="0.25">
      <c r="A46" s="150"/>
      <c r="B46" s="13"/>
      <c r="C46" s="12"/>
      <c r="D46" s="151"/>
      <c r="E46" s="11"/>
      <c r="F46" s="11"/>
    </row>
    <row r="47" spans="1:6" x14ac:dyDescent="0.25">
      <c r="A47" s="150"/>
      <c r="B47" s="59"/>
      <c r="C47" s="14"/>
      <c r="D47" s="149"/>
      <c r="E47" s="11"/>
      <c r="F47" s="148"/>
    </row>
    <row r="48" spans="1:6" x14ac:dyDescent="0.25">
      <c r="A48" s="150"/>
      <c r="B48" s="59"/>
      <c r="C48" s="14"/>
      <c r="D48" s="149"/>
      <c r="E48" s="11"/>
      <c r="F48" s="148"/>
    </row>
    <row r="49" spans="1:6" x14ac:dyDescent="0.25">
      <c r="A49" s="150"/>
      <c r="B49" s="153"/>
      <c r="C49" s="152"/>
      <c r="D49" s="45"/>
      <c r="E49" s="45"/>
      <c r="F49" s="45"/>
    </row>
    <row r="50" spans="1:6" x14ac:dyDescent="0.25">
      <c r="A50" s="150"/>
      <c r="B50" s="153"/>
      <c r="C50" s="152"/>
      <c r="D50" s="45"/>
      <c r="E50" s="45"/>
      <c r="F50" s="45"/>
    </row>
    <row r="51" spans="1:6" x14ac:dyDescent="0.25">
      <c r="A51" s="150"/>
      <c r="B51" s="13"/>
      <c r="C51" s="12"/>
      <c r="D51" s="11"/>
      <c r="E51" s="11"/>
      <c r="F51" s="11"/>
    </row>
    <row r="52" spans="1:6" x14ac:dyDescent="0.25">
      <c r="A52" s="150"/>
      <c r="B52" s="13"/>
      <c r="C52" s="12"/>
      <c r="D52" s="11"/>
      <c r="E52" s="11"/>
      <c r="F52" s="11"/>
    </row>
    <row r="53" spans="1:6" x14ac:dyDescent="0.25">
      <c r="A53" s="150"/>
      <c r="B53" s="13"/>
      <c r="C53" s="172"/>
      <c r="D53" s="172"/>
      <c r="E53" s="172"/>
      <c r="F53" s="172"/>
    </row>
    <row r="54" spans="1:6" x14ac:dyDescent="0.25">
      <c r="A54" s="150"/>
      <c r="B54" s="13"/>
      <c r="C54" s="172"/>
      <c r="D54" s="172"/>
      <c r="E54" s="172"/>
      <c r="F54" s="172"/>
    </row>
    <row r="55" spans="1:6" x14ac:dyDescent="0.25">
      <c r="A55" s="150"/>
      <c r="B55" s="13"/>
      <c r="C55" s="12"/>
      <c r="D55" s="151"/>
      <c r="E55" s="11"/>
      <c r="F55" s="11"/>
    </row>
    <row r="56" spans="1:6" x14ac:dyDescent="0.25">
      <c r="A56" s="14"/>
      <c r="B56" s="13"/>
      <c r="C56" s="14"/>
      <c r="D56" s="11"/>
      <c r="E56" s="11"/>
      <c r="F56" s="11"/>
    </row>
    <row r="57" spans="1:6" x14ac:dyDescent="0.25">
      <c r="A57" s="14"/>
      <c r="B57" s="13"/>
      <c r="C57" s="12"/>
      <c r="D57" s="11"/>
      <c r="E57" s="11"/>
      <c r="F57" s="11"/>
    </row>
    <row r="58" spans="1:6" x14ac:dyDescent="0.25">
      <c r="A58" s="14"/>
      <c r="B58" s="13"/>
      <c r="C58" s="172"/>
      <c r="D58" s="172"/>
      <c r="E58" s="172"/>
      <c r="F58" s="172"/>
    </row>
    <row r="59" spans="1:6" x14ac:dyDescent="0.25">
      <c r="A59" s="14"/>
      <c r="B59" s="13"/>
      <c r="C59" s="172"/>
      <c r="D59" s="172"/>
      <c r="E59" s="172"/>
      <c r="F59" s="172"/>
    </row>
    <row r="60" spans="1:6" x14ac:dyDescent="0.25">
      <c r="A60" s="150"/>
      <c r="B60" s="13"/>
      <c r="C60" s="12"/>
      <c r="D60" s="151"/>
      <c r="E60" s="11"/>
      <c r="F60" s="11"/>
    </row>
    <row r="61" spans="1:6" x14ac:dyDescent="0.25">
      <c r="A61" s="150"/>
      <c r="B61" s="13"/>
      <c r="C61" s="12"/>
      <c r="D61" s="151"/>
      <c r="E61" s="11"/>
      <c r="F61" s="11"/>
    </row>
    <row r="62" spans="1:6" x14ac:dyDescent="0.25">
      <c r="A62" s="150"/>
      <c r="B62" s="13"/>
      <c r="C62" s="12"/>
      <c r="D62" s="151"/>
      <c r="E62" s="11"/>
      <c r="F62" s="11"/>
    </row>
    <row r="63" spans="1:6" x14ac:dyDescent="0.25">
      <c r="A63" s="150"/>
      <c r="B63" s="13"/>
      <c r="C63" s="12"/>
      <c r="D63" s="151"/>
      <c r="E63" s="11"/>
      <c r="F63" s="11"/>
    </row>
    <row r="64" spans="1:6" x14ac:dyDescent="0.25">
      <c r="A64" s="150"/>
      <c r="B64" s="13"/>
      <c r="C64" s="12"/>
      <c r="D64" s="151"/>
      <c r="E64" s="11"/>
      <c r="F64" s="11"/>
    </row>
    <row r="65" spans="1:6" x14ac:dyDescent="0.25">
      <c r="A65" s="150"/>
      <c r="B65" s="13"/>
      <c r="C65" s="12"/>
      <c r="D65" s="151"/>
      <c r="E65" s="11"/>
      <c r="F65" s="11"/>
    </row>
    <row r="66" spans="1:6" x14ac:dyDescent="0.25">
      <c r="A66" s="57"/>
      <c r="B66" s="176" t="s">
        <v>175</v>
      </c>
      <c r="C66" s="176"/>
      <c r="D66" s="176"/>
      <c r="E66" s="176"/>
      <c r="F66" s="55"/>
    </row>
    <row r="67" spans="1:6" x14ac:dyDescent="0.25">
      <c r="A67" s="150"/>
      <c r="B67" s="59"/>
      <c r="C67" s="14"/>
      <c r="D67" s="149"/>
      <c r="E67" s="11"/>
      <c r="F67" s="148"/>
    </row>
    <row r="68" spans="1:6" x14ac:dyDescent="0.25">
      <c r="A68" s="57"/>
      <c r="B68" s="141"/>
      <c r="C68" s="147"/>
      <c r="D68" s="140"/>
      <c r="E68" s="24"/>
      <c r="F68" s="55"/>
    </row>
    <row r="69" spans="1:6" x14ac:dyDescent="0.25">
      <c r="A69" s="5"/>
      <c r="B69" s="47" t="s">
        <v>174</v>
      </c>
      <c r="C69" s="3"/>
      <c r="D69" s="2"/>
      <c r="E69" s="2"/>
      <c r="F69" s="2"/>
    </row>
    <row r="70" spans="1:6" x14ac:dyDescent="0.25">
      <c r="A70" s="5"/>
      <c r="B70" s="177"/>
      <c r="C70" s="177"/>
      <c r="D70" s="177"/>
      <c r="E70" s="177"/>
      <c r="F70" s="177"/>
    </row>
    <row r="71" spans="1:6" x14ac:dyDescent="0.25">
      <c r="A71" s="84"/>
      <c r="B71" s="173" t="s">
        <v>173</v>
      </c>
      <c r="C71" s="173"/>
      <c r="D71" s="173"/>
      <c r="E71" s="173"/>
      <c r="F71" s="173"/>
    </row>
    <row r="72" spans="1:6" x14ac:dyDescent="0.25">
      <c r="A72" s="84"/>
      <c r="B72" s="173" t="s">
        <v>172</v>
      </c>
      <c r="C72" s="173"/>
      <c r="D72" s="173"/>
      <c r="E72" s="173"/>
      <c r="F72" s="173"/>
    </row>
    <row r="73" spans="1:6" x14ac:dyDescent="0.25">
      <c r="A73" s="84"/>
      <c r="B73" s="173" t="s">
        <v>171</v>
      </c>
      <c r="C73" s="173"/>
      <c r="D73" s="173"/>
      <c r="E73" s="173"/>
      <c r="F73" s="173"/>
    </row>
    <row r="74" spans="1:6" x14ac:dyDescent="0.25">
      <c r="A74" s="84"/>
      <c r="B74" s="173" t="s">
        <v>170</v>
      </c>
      <c r="C74" s="173"/>
      <c r="D74" s="173"/>
      <c r="E74" s="173"/>
      <c r="F74" s="173"/>
    </row>
    <row r="75" spans="1:6" x14ac:dyDescent="0.25">
      <c r="A75" s="84"/>
      <c r="B75" s="173" t="s">
        <v>169</v>
      </c>
      <c r="C75" s="173"/>
      <c r="D75" s="173"/>
      <c r="E75" s="173"/>
      <c r="F75" s="173"/>
    </row>
    <row r="76" spans="1:6" x14ac:dyDescent="0.25">
      <c r="A76" s="84"/>
      <c r="B76" s="177" t="s">
        <v>168</v>
      </c>
      <c r="C76" s="177"/>
      <c r="D76" s="177"/>
      <c r="E76" s="177"/>
      <c r="F76" s="177"/>
    </row>
    <row r="77" spans="1:6" x14ac:dyDescent="0.25">
      <c r="A77" s="84"/>
      <c r="B77" s="173" t="s">
        <v>167</v>
      </c>
      <c r="C77" s="173"/>
      <c r="D77" s="173"/>
      <c r="E77" s="173"/>
      <c r="F77" s="173"/>
    </row>
    <row r="78" spans="1:6" x14ac:dyDescent="0.25">
      <c r="A78" s="84"/>
      <c r="B78" s="173" t="s">
        <v>166</v>
      </c>
      <c r="C78" s="173"/>
      <c r="D78" s="173"/>
      <c r="E78" s="173"/>
      <c r="F78" s="173"/>
    </row>
    <row r="79" spans="1:6" x14ac:dyDescent="0.25">
      <c r="A79" s="84"/>
      <c r="B79" s="173" t="s">
        <v>165</v>
      </c>
      <c r="C79" s="173"/>
      <c r="D79" s="173"/>
      <c r="E79" s="173"/>
      <c r="F79" s="173"/>
    </row>
    <row r="80" spans="1:6" x14ac:dyDescent="0.25">
      <c r="A80" s="84"/>
      <c r="B80" s="173" t="s">
        <v>164</v>
      </c>
      <c r="C80" s="173"/>
      <c r="D80" s="173"/>
      <c r="E80" s="173"/>
      <c r="F80" s="173"/>
    </row>
    <row r="81" spans="1:6" x14ac:dyDescent="0.25">
      <c r="A81" s="84"/>
      <c r="B81" s="173" t="s">
        <v>163</v>
      </c>
      <c r="C81" s="173"/>
      <c r="D81" s="173"/>
      <c r="E81" s="173"/>
      <c r="F81" s="173"/>
    </row>
    <row r="82" spans="1:6" x14ac:dyDescent="0.25">
      <c r="A82" s="84"/>
      <c r="B82" s="173" t="s">
        <v>162</v>
      </c>
      <c r="C82" s="173"/>
      <c r="D82" s="173"/>
      <c r="E82" s="173"/>
      <c r="F82" s="173"/>
    </row>
    <row r="83" spans="1:6" x14ac:dyDescent="0.25">
      <c r="A83" s="84"/>
      <c r="B83" s="4"/>
      <c r="C83" s="4"/>
      <c r="D83" s="145"/>
      <c r="E83" s="2"/>
      <c r="F83" s="144"/>
    </row>
    <row r="84" spans="1:6" x14ac:dyDescent="0.25">
      <c r="A84" s="84"/>
      <c r="B84" s="173" t="s">
        <v>161</v>
      </c>
      <c r="C84" s="173"/>
      <c r="D84" s="173"/>
      <c r="E84" s="173"/>
      <c r="F84" s="173"/>
    </row>
    <row r="85" spans="1:6" x14ac:dyDescent="0.25">
      <c r="A85" s="84"/>
      <c r="B85" s="4"/>
      <c r="C85" s="4"/>
      <c r="D85" s="4"/>
      <c r="E85" s="146"/>
      <c r="F85" s="4"/>
    </row>
    <row r="86" spans="1:6" x14ac:dyDescent="0.25">
      <c r="A86" s="84"/>
      <c r="B86" s="4"/>
      <c r="C86" s="4"/>
      <c r="D86" s="4"/>
      <c r="E86" s="146"/>
      <c r="F86" s="4"/>
    </row>
    <row r="87" spans="1:6" x14ac:dyDescent="0.25">
      <c r="A87" s="84"/>
      <c r="B87" s="4"/>
      <c r="C87" s="4"/>
      <c r="D87" s="4"/>
      <c r="E87" s="146"/>
      <c r="F87" s="4"/>
    </row>
    <row r="88" spans="1:6" x14ac:dyDescent="0.25">
      <c r="A88" s="84"/>
      <c r="B88" s="4"/>
      <c r="C88" s="4"/>
      <c r="D88" s="4"/>
      <c r="E88" s="146"/>
      <c r="F88" s="4"/>
    </row>
    <row r="89" spans="1:6" x14ac:dyDescent="0.25">
      <c r="A89" s="84"/>
      <c r="B89" s="4"/>
      <c r="C89" s="4"/>
      <c r="D89" s="4"/>
      <c r="E89" s="146"/>
      <c r="F89" s="4"/>
    </row>
    <row r="90" spans="1:6" x14ac:dyDescent="0.25">
      <c r="A90" s="84"/>
      <c r="B90" s="4"/>
      <c r="C90" s="4"/>
      <c r="D90" s="4"/>
      <c r="E90" s="146"/>
      <c r="F90" s="4"/>
    </row>
    <row r="91" spans="1:6" x14ac:dyDescent="0.25">
      <c r="A91" s="84"/>
      <c r="B91" s="4"/>
      <c r="C91" s="4"/>
      <c r="D91" s="4"/>
      <c r="E91" s="146"/>
      <c r="F91" s="4"/>
    </row>
    <row r="92" spans="1:6" x14ac:dyDescent="0.25">
      <c r="A92" s="84"/>
      <c r="B92" s="4"/>
      <c r="C92" s="4"/>
      <c r="D92" s="4"/>
      <c r="E92" s="146"/>
      <c r="F92" s="4"/>
    </row>
    <row r="93" spans="1:6" x14ac:dyDescent="0.25">
      <c r="A93" s="84"/>
      <c r="B93" s="4"/>
      <c r="C93" s="4"/>
      <c r="D93" s="4"/>
      <c r="E93" s="146"/>
      <c r="F93" s="4"/>
    </row>
    <row r="94" spans="1:6" x14ac:dyDescent="0.25">
      <c r="A94" s="84"/>
      <c r="B94" s="4"/>
      <c r="C94" s="4"/>
      <c r="D94" s="4"/>
      <c r="E94" s="146"/>
      <c r="F94" s="4"/>
    </row>
    <row r="95" spans="1:6" ht="25.5" x14ac:dyDescent="0.25">
      <c r="A95" s="84"/>
      <c r="B95" s="143" t="s">
        <v>160</v>
      </c>
      <c r="C95" s="75"/>
      <c r="D95" s="49"/>
      <c r="E95" s="49"/>
      <c r="F95" s="49"/>
    </row>
    <row r="96" spans="1:6" x14ac:dyDescent="0.25">
      <c r="A96" s="84"/>
      <c r="B96" s="91"/>
      <c r="C96" s="75"/>
      <c r="D96" s="49"/>
      <c r="E96" s="49"/>
      <c r="F96" s="49"/>
    </row>
    <row r="97" spans="1:6" x14ac:dyDescent="0.25">
      <c r="A97" s="84"/>
      <c r="B97" s="173" t="s">
        <v>159</v>
      </c>
      <c r="C97" s="173"/>
      <c r="D97" s="173"/>
      <c r="E97" s="173"/>
      <c r="F97" s="173"/>
    </row>
    <row r="98" spans="1:6" x14ac:dyDescent="0.25">
      <c r="A98" s="84"/>
      <c r="B98" s="173" t="s">
        <v>158</v>
      </c>
      <c r="C98" s="173"/>
      <c r="D98" s="173"/>
      <c r="E98" s="173"/>
      <c r="F98" s="173"/>
    </row>
    <row r="99" spans="1:6" x14ac:dyDescent="0.25">
      <c r="A99" s="84"/>
      <c r="B99" s="173" t="s">
        <v>157</v>
      </c>
      <c r="C99" s="173"/>
      <c r="D99" s="173"/>
      <c r="E99" s="173"/>
      <c r="F99" s="173"/>
    </row>
    <row r="100" spans="1:6" x14ac:dyDescent="0.25">
      <c r="A100" s="84"/>
      <c r="B100" s="173" t="s">
        <v>156</v>
      </c>
      <c r="C100" s="173"/>
      <c r="D100" s="173"/>
      <c r="E100" s="173"/>
      <c r="F100" s="173"/>
    </row>
    <row r="101" spans="1:6" x14ac:dyDescent="0.25">
      <c r="A101" s="84"/>
      <c r="B101" s="173" t="s">
        <v>155</v>
      </c>
      <c r="C101" s="173"/>
      <c r="D101" s="173"/>
      <c r="E101" s="173"/>
      <c r="F101" s="173"/>
    </row>
    <row r="102" spans="1:6" x14ac:dyDescent="0.25">
      <c r="A102" s="84"/>
      <c r="B102" s="173" t="s">
        <v>154</v>
      </c>
      <c r="C102" s="173"/>
      <c r="D102" s="173"/>
      <c r="E102" s="173"/>
      <c r="F102" s="173"/>
    </row>
    <row r="103" spans="1:6" x14ac:dyDescent="0.25">
      <c r="A103" s="84"/>
      <c r="B103" s="4"/>
      <c r="C103" s="5"/>
      <c r="D103" s="145"/>
      <c r="E103" s="2"/>
      <c r="F103" s="144"/>
    </row>
    <row r="104" spans="1:6" x14ac:dyDescent="0.25">
      <c r="A104" s="84"/>
      <c r="B104" s="173" t="s">
        <v>153</v>
      </c>
      <c r="C104" s="173"/>
      <c r="D104" s="173"/>
      <c r="E104" s="173"/>
      <c r="F104" s="173"/>
    </row>
    <row r="105" spans="1:6" x14ac:dyDescent="0.25">
      <c r="A105" s="84"/>
      <c r="B105" s="4"/>
      <c r="C105" s="5"/>
      <c r="D105" s="145"/>
      <c r="E105" s="2"/>
      <c r="F105" s="144"/>
    </row>
    <row r="106" spans="1:6" x14ac:dyDescent="0.25">
      <c r="A106" s="84"/>
      <c r="B106" s="4"/>
      <c r="C106" s="75"/>
      <c r="D106" s="49"/>
      <c r="E106" s="49"/>
      <c r="F106" s="49"/>
    </row>
    <row r="107" spans="1:6" x14ac:dyDescent="0.25">
      <c r="A107" s="84"/>
      <c r="B107" s="173" t="s">
        <v>152</v>
      </c>
      <c r="C107" s="173"/>
      <c r="D107" s="173"/>
      <c r="E107" s="173"/>
      <c r="F107" s="173"/>
    </row>
    <row r="108" spans="1:6" x14ac:dyDescent="0.25">
      <c r="A108" s="84"/>
      <c r="B108" s="173" t="s">
        <v>151</v>
      </c>
      <c r="C108" s="173"/>
      <c r="D108" s="173"/>
      <c r="E108" s="173"/>
      <c r="F108" s="173"/>
    </row>
    <row r="109" spans="1:6" x14ac:dyDescent="0.25">
      <c r="A109" s="84"/>
      <c r="B109" s="4"/>
      <c r="C109" s="75"/>
      <c r="D109" s="49"/>
      <c r="E109" s="49"/>
      <c r="F109" s="49"/>
    </row>
    <row r="110" spans="1:6" x14ac:dyDescent="0.25">
      <c r="A110" s="84"/>
      <c r="B110" s="176" t="s">
        <v>150</v>
      </c>
      <c r="C110" s="176"/>
      <c r="D110" s="176"/>
      <c r="E110" s="176"/>
      <c r="F110" s="176"/>
    </row>
    <row r="111" spans="1:6" x14ac:dyDescent="0.25">
      <c r="A111" s="84"/>
      <c r="B111" s="4"/>
      <c r="C111" s="3"/>
      <c r="D111" s="2"/>
      <c r="E111" s="2"/>
      <c r="F111" s="2"/>
    </row>
    <row r="112" spans="1:6" x14ac:dyDescent="0.25">
      <c r="A112" s="84"/>
      <c r="B112" s="173" t="s">
        <v>149</v>
      </c>
      <c r="C112" s="173"/>
      <c r="D112" s="173"/>
      <c r="E112" s="173"/>
      <c r="F112" s="173"/>
    </row>
    <row r="113" spans="1:6" x14ac:dyDescent="0.25">
      <c r="A113" s="84"/>
      <c r="B113" s="4"/>
      <c r="C113" s="4"/>
      <c r="D113" s="4"/>
      <c r="E113" s="146"/>
      <c r="F113" s="4"/>
    </row>
    <row r="114" spans="1:6" x14ac:dyDescent="0.25">
      <c r="A114" s="84"/>
      <c r="B114" s="4"/>
      <c r="C114" s="5"/>
      <c r="D114" s="145"/>
      <c r="E114" s="2"/>
      <c r="F114" s="144"/>
    </row>
    <row r="115" spans="1:6" x14ac:dyDescent="0.25">
      <c r="A115" s="84"/>
      <c r="B115" s="143" t="s">
        <v>148</v>
      </c>
      <c r="C115" s="3"/>
      <c r="D115" s="2"/>
      <c r="E115" s="2"/>
      <c r="F115" s="2"/>
    </row>
    <row r="116" spans="1:6" x14ac:dyDescent="0.25">
      <c r="A116" s="84"/>
      <c r="B116" s="91"/>
      <c r="C116" s="3"/>
      <c r="D116" s="2"/>
      <c r="E116" s="2"/>
      <c r="F116" s="2"/>
    </row>
    <row r="117" spans="1:6" x14ac:dyDescent="0.25">
      <c r="A117" s="84"/>
      <c r="B117" s="173" t="s">
        <v>147</v>
      </c>
      <c r="C117" s="175"/>
      <c r="D117" s="175"/>
      <c r="E117" s="175"/>
      <c r="F117" s="175"/>
    </row>
    <row r="118" spans="1:6" x14ac:dyDescent="0.25">
      <c r="A118" s="5"/>
      <c r="B118" s="4"/>
      <c r="C118" s="3"/>
      <c r="D118" s="2"/>
      <c r="E118" s="2"/>
      <c r="F118" s="2"/>
    </row>
    <row r="119" spans="1:6" x14ac:dyDescent="0.25">
      <c r="A119" s="84"/>
      <c r="B119" s="173" t="s">
        <v>146</v>
      </c>
      <c r="C119" s="175"/>
      <c r="D119" s="175"/>
      <c r="E119" s="175"/>
      <c r="F119" s="175"/>
    </row>
    <row r="120" spans="1:6" x14ac:dyDescent="0.25">
      <c r="A120" s="84"/>
      <c r="B120" s="4"/>
      <c r="C120" s="75"/>
      <c r="D120" s="120"/>
      <c r="E120" s="49"/>
      <c r="F120" s="49"/>
    </row>
    <row r="121" spans="1:6" x14ac:dyDescent="0.25">
      <c r="A121" s="14"/>
      <c r="B121" s="174" t="s">
        <v>145</v>
      </c>
      <c r="C121" s="174"/>
      <c r="D121" s="174"/>
      <c r="E121" s="174"/>
      <c r="F121" s="174"/>
    </row>
    <row r="122" spans="1:6" x14ac:dyDescent="0.25">
      <c r="A122" s="14"/>
      <c r="B122" s="174" t="s">
        <v>144</v>
      </c>
      <c r="C122" s="174"/>
      <c r="D122" s="174"/>
      <c r="E122" s="174"/>
      <c r="F122" s="174"/>
    </row>
    <row r="123" spans="1:6" x14ac:dyDescent="0.25">
      <c r="A123" s="14"/>
      <c r="B123" s="174"/>
      <c r="C123" s="174"/>
      <c r="D123" s="174"/>
      <c r="E123" s="174"/>
      <c r="F123" s="174"/>
    </row>
    <row r="124" spans="1:6" x14ac:dyDescent="0.25">
      <c r="A124" s="14"/>
      <c r="B124" s="178" t="s">
        <v>143</v>
      </c>
      <c r="C124" s="178"/>
      <c r="D124" s="178"/>
      <c r="E124" s="178"/>
      <c r="F124" s="178"/>
    </row>
    <row r="125" spans="1:6" x14ac:dyDescent="0.25">
      <c r="A125" s="14"/>
      <c r="B125" s="174" t="s">
        <v>142</v>
      </c>
      <c r="C125" s="174"/>
      <c r="D125" s="174"/>
      <c r="E125" s="174"/>
      <c r="F125" s="174"/>
    </row>
    <row r="126" spans="1:6" x14ac:dyDescent="0.25">
      <c r="A126" s="14"/>
      <c r="B126" s="59"/>
      <c r="C126" s="59"/>
      <c r="D126" s="136"/>
      <c r="E126" s="135"/>
      <c r="F126" s="134"/>
    </row>
    <row r="127" spans="1:6" x14ac:dyDescent="0.25">
      <c r="A127" s="14"/>
      <c r="B127" s="178" t="s">
        <v>141</v>
      </c>
      <c r="C127" s="178"/>
      <c r="D127" s="178"/>
      <c r="E127" s="178"/>
      <c r="F127" s="178"/>
    </row>
    <row r="128" spans="1:6" x14ac:dyDescent="0.25">
      <c r="A128" s="14"/>
      <c r="B128" s="174" t="s">
        <v>140</v>
      </c>
      <c r="C128" s="174"/>
      <c r="D128" s="174"/>
      <c r="E128" s="174"/>
      <c r="F128" s="174"/>
    </row>
    <row r="129" spans="1:6" x14ac:dyDescent="0.25">
      <c r="A129" s="14"/>
      <c r="B129" s="59"/>
      <c r="C129" s="59"/>
      <c r="D129" s="136"/>
      <c r="E129" s="135"/>
      <c r="F129" s="134"/>
    </row>
    <row r="130" spans="1:6" x14ac:dyDescent="0.25">
      <c r="A130" s="14"/>
      <c r="B130" s="178" t="s">
        <v>139</v>
      </c>
      <c r="C130" s="178"/>
      <c r="D130" s="178"/>
      <c r="E130" s="178"/>
      <c r="F130" s="178"/>
    </row>
    <row r="131" spans="1:6" x14ac:dyDescent="0.25">
      <c r="A131" s="14"/>
      <c r="B131" s="174" t="s">
        <v>138</v>
      </c>
      <c r="C131" s="174"/>
      <c r="D131" s="174"/>
      <c r="E131" s="174"/>
      <c r="F131" s="174"/>
    </row>
    <row r="132" spans="1:6" x14ac:dyDescent="0.25">
      <c r="A132" s="14"/>
      <c r="B132" s="59"/>
      <c r="C132" s="59"/>
      <c r="D132" s="136"/>
      <c r="E132" s="135"/>
      <c r="F132" s="134"/>
    </row>
    <row r="133" spans="1:6" x14ac:dyDescent="0.25">
      <c r="A133" s="14"/>
      <c r="B133" s="178" t="s">
        <v>137</v>
      </c>
      <c r="C133" s="178"/>
      <c r="D133" s="178"/>
      <c r="E133" s="178"/>
      <c r="F133" s="178"/>
    </row>
    <row r="134" spans="1:6" x14ac:dyDescent="0.25">
      <c r="A134" s="14"/>
      <c r="B134" s="174" t="s">
        <v>136</v>
      </c>
      <c r="C134" s="174"/>
      <c r="D134" s="174"/>
      <c r="E134" s="174"/>
      <c r="F134" s="174"/>
    </row>
    <row r="135" spans="1:6" x14ac:dyDescent="0.25">
      <c r="A135" s="14"/>
      <c r="B135" s="174"/>
      <c r="C135" s="174"/>
      <c r="D135" s="174"/>
      <c r="E135" s="174"/>
      <c r="F135" s="174"/>
    </row>
    <row r="136" spans="1:6" x14ac:dyDescent="0.25">
      <c r="A136" s="14"/>
      <c r="B136" s="178" t="s">
        <v>135</v>
      </c>
      <c r="C136" s="178"/>
      <c r="D136" s="178"/>
      <c r="E136" s="178"/>
      <c r="F136" s="178"/>
    </row>
    <row r="137" spans="1:6" x14ac:dyDescent="0.25">
      <c r="A137" s="14"/>
      <c r="B137" s="174" t="s">
        <v>134</v>
      </c>
      <c r="C137" s="174"/>
      <c r="D137" s="174"/>
      <c r="E137" s="174"/>
      <c r="F137" s="174"/>
    </row>
    <row r="138" spans="1:6" x14ac:dyDescent="0.25">
      <c r="A138" s="14"/>
      <c r="B138" s="174"/>
      <c r="C138" s="174"/>
      <c r="D138" s="174"/>
      <c r="E138" s="174"/>
      <c r="F138" s="174"/>
    </row>
    <row r="139" spans="1:6" x14ac:dyDescent="0.25">
      <c r="A139" s="14"/>
      <c r="B139" s="178" t="s">
        <v>133</v>
      </c>
      <c r="C139" s="178"/>
      <c r="D139" s="178"/>
      <c r="E139" s="178"/>
      <c r="F139" s="178"/>
    </row>
    <row r="140" spans="1:6" x14ac:dyDescent="0.25">
      <c r="A140" s="14"/>
      <c r="B140" s="174" t="s">
        <v>132</v>
      </c>
      <c r="C140" s="174"/>
      <c r="D140" s="174"/>
      <c r="E140" s="174"/>
      <c r="F140" s="174"/>
    </row>
    <row r="141" spans="1:6" x14ac:dyDescent="0.25">
      <c r="A141" s="14"/>
      <c r="B141" s="59"/>
      <c r="C141" s="59"/>
      <c r="D141" s="136"/>
      <c r="E141" s="135"/>
      <c r="F141" s="134"/>
    </row>
    <row r="142" spans="1:6" x14ac:dyDescent="0.25">
      <c r="A142" s="14"/>
      <c r="B142" s="178" t="s">
        <v>131</v>
      </c>
      <c r="C142" s="178"/>
      <c r="D142" s="178"/>
      <c r="E142" s="178"/>
      <c r="F142" s="178"/>
    </row>
    <row r="143" spans="1:6" x14ac:dyDescent="0.25">
      <c r="A143" s="14"/>
      <c r="B143" s="174" t="s">
        <v>130</v>
      </c>
      <c r="C143" s="174"/>
      <c r="D143" s="174"/>
      <c r="E143" s="174"/>
      <c r="F143" s="174"/>
    </row>
    <row r="144" spans="1:6" x14ac:dyDescent="0.25">
      <c r="A144" s="14"/>
      <c r="B144" s="178" t="s">
        <v>129</v>
      </c>
      <c r="C144" s="178"/>
      <c r="D144" s="178"/>
      <c r="E144" s="178"/>
      <c r="F144" s="178"/>
    </row>
    <row r="145" spans="1:6" x14ac:dyDescent="0.25">
      <c r="A145" s="14"/>
      <c r="B145" s="174" t="s">
        <v>128</v>
      </c>
      <c r="C145" s="174"/>
      <c r="D145" s="174"/>
      <c r="E145" s="174"/>
      <c r="F145" s="174"/>
    </row>
  </sheetData>
  <mergeCells count="71">
    <mergeCell ref="B145:F145"/>
    <mergeCell ref="B140:F140"/>
    <mergeCell ref="B97:F97"/>
    <mergeCell ref="B104:F104"/>
    <mergeCell ref="B107:F107"/>
    <mergeCell ref="B134:F134"/>
    <mergeCell ref="B142:F142"/>
    <mergeCell ref="B143:F143"/>
    <mergeCell ref="B136:F136"/>
    <mergeCell ref="B139:F139"/>
    <mergeCell ref="B137:F137"/>
    <mergeCell ref="B138:F138"/>
    <mergeCell ref="B144:F144"/>
    <mergeCell ref="B135:F135"/>
    <mergeCell ref="B112:F112"/>
    <mergeCell ref="B102:F102"/>
    <mergeCell ref="C6:F6"/>
    <mergeCell ref="C7:E7"/>
    <mergeCell ref="C9:F9"/>
    <mergeCell ref="C11:F11"/>
    <mergeCell ref="C15:D15"/>
    <mergeCell ref="C14:D14"/>
    <mergeCell ref="C16:E16"/>
    <mergeCell ref="C18:F18"/>
    <mergeCell ref="A22:F22"/>
    <mergeCell ref="C43:F43"/>
    <mergeCell ref="C44:F44"/>
    <mergeCell ref="A24:F24"/>
    <mergeCell ref="B25:F25"/>
    <mergeCell ref="A27:F27"/>
    <mergeCell ref="A32:F32"/>
    <mergeCell ref="B34:F34"/>
    <mergeCell ref="B71:F71"/>
    <mergeCell ref="B80:F80"/>
    <mergeCell ref="B81:F81"/>
    <mergeCell ref="B74:F74"/>
    <mergeCell ref="B75:F75"/>
    <mergeCell ref="B131:F131"/>
    <mergeCell ref="B133:F133"/>
    <mergeCell ref="B130:F130"/>
    <mergeCell ref="B123:F123"/>
    <mergeCell ref="B124:F124"/>
    <mergeCell ref="B127:F127"/>
    <mergeCell ref="B128:F128"/>
    <mergeCell ref="B125:F125"/>
    <mergeCell ref="B99:F99"/>
    <mergeCell ref="B79:F79"/>
    <mergeCell ref="B82:F82"/>
    <mergeCell ref="B108:F108"/>
    <mergeCell ref="B122:F122"/>
    <mergeCell ref="B119:F119"/>
    <mergeCell ref="B110:F110"/>
    <mergeCell ref="B98:F98"/>
    <mergeCell ref="B100:F100"/>
    <mergeCell ref="B101:F101"/>
    <mergeCell ref="C54:F54"/>
    <mergeCell ref="C41:F41"/>
    <mergeCell ref="C42:F42"/>
    <mergeCell ref="B84:F84"/>
    <mergeCell ref="B121:F121"/>
    <mergeCell ref="C53:F53"/>
    <mergeCell ref="B117:F117"/>
    <mergeCell ref="B66:E66"/>
    <mergeCell ref="B72:F72"/>
    <mergeCell ref="B73:F73"/>
    <mergeCell ref="C58:F58"/>
    <mergeCell ref="C59:F59"/>
    <mergeCell ref="B76:F76"/>
    <mergeCell ref="B77:F77"/>
    <mergeCell ref="B78:F78"/>
    <mergeCell ref="B70:F7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77B7F-384F-4C15-B145-120C8F5B773E}">
  <sheetPr>
    <tabColor theme="9" tint="-0.249977111117893"/>
  </sheetPr>
  <dimension ref="A1:U617"/>
  <sheetViews>
    <sheetView tabSelected="1" topLeftCell="A176" zoomScale="90" zoomScaleNormal="90" zoomScaleSheetLayoutView="100" zoomScalePageLayoutView="96" workbookViewId="0">
      <selection activeCell="B194" sqref="B194"/>
    </sheetView>
  </sheetViews>
  <sheetFormatPr defaultColWidth="25.140625" defaultRowHeight="12.75" x14ac:dyDescent="0.2"/>
  <cols>
    <col min="1" max="1" width="13" style="5" customWidth="1"/>
    <col min="2" max="2" width="48.28515625" style="4" customWidth="1"/>
    <col min="3" max="3" width="8.140625" style="3" customWidth="1"/>
    <col min="4" max="4" width="12.140625" style="2" customWidth="1"/>
    <col min="5" max="5" width="14.5703125" style="2" customWidth="1"/>
    <col min="6" max="6" width="18.28515625" style="2" customWidth="1"/>
    <col min="7" max="241" width="25.140625" style="1"/>
    <col min="242" max="242" width="6.28515625" style="1" customWidth="1"/>
    <col min="243" max="243" width="41.42578125" style="1" customWidth="1"/>
    <col min="244" max="244" width="5.5703125" style="1" customWidth="1"/>
    <col min="245" max="245" width="11.28515625" style="1" customWidth="1"/>
    <col min="246" max="246" width="12.42578125" style="1" customWidth="1"/>
    <col min="247" max="247" width="16.28515625" style="1" customWidth="1"/>
    <col min="248" max="250" width="25.140625" style="1" customWidth="1"/>
    <col min="251" max="497" width="25.140625" style="1"/>
    <col min="498" max="498" width="6.28515625" style="1" customWidth="1"/>
    <col min="499" max="499" width="41.42578125" style="1" customWidth="1"/>
    <col min="500" max="500" width="5.5703125" style="1" customWidth="1"/>
    <col min="501" max="501" width="11.28515625" style="1" customWidth="1"/>
    <col min="502" max="502" width="12.42578125" style="1" customWidth="1"/>
    <col min="503" max="503" width="16.28515625" style="1" customWidth="1"/>
    <col min="504" max="506" width="25.140625" style="1" customWidth="1"/>
    <col min="507" max="753" width="25.140625" style="1"/>
    <col min="754" max="754" width="6.28515625" style="1" customWidth="1"/>
    <col min="755" max="755" width="41.42578125" style="1" customWidth="1"/>
    <col min="756" max="756" width="5.5703125" style="1" customWidth="1"/>
    <col min="757" max="757" width="11.28515625" style="1" customWidth="1"/>
    <col min="758" max="758" width="12.42578125" style="1" customWidth="1"/>
    <col min="759" max="759" width="16.28515625" style="1" customWidth="1"/>
    <col min="760" max="762" width="25.140625" style="1" customWidth="1"/>
    <col min="763" max="1009" width="25.140625" style="1"/>
    <col min="1010" max="1010" width="6.28515625" style="1" customWidth="1"/>
    <col min="1011" max="1011" width="41.42578125" style="1" customWidth="1"/>
    <col min="1012" max="1012" width="5.5703125" style="1" customWidth="1"/>
    <col min="1013" max="1013" width="11.28515625" style="1" customWidth="1"/>
    <col min="1014" max="1014" width="12.42578125" style="1" customWidth="1"/>
    <col min="1015" max="1015" width="16.28515625" style="1" customWidth="1"/>
    <col min="1016" max="1018" width="25.140625" style="1" customWidth="1"/>
    <col min="1019" max="1265" width="25.140625" style="1"/>
    <col min="1266" max="1266" width="6.28515625" style="1" customWidth="1"/>
    <col min="1267" max="1267" width="41.42578125" style="1" customWidth="1"/>
    <col min="1268" max="1268" width="5.5703125" style="1" customWidth="1"/>
    <col min="1269" max="1269" width="11.28515625" style="1" customWidth="1"/>
    <col min="1270" max="1270" width="12.42578125" style="1" customWidth="1"/>
    <col min="1271" max="1271" width="16.28515625" style="1" customWidth="1"/>
    <col min="1272" max="1274" width="25.140625" style="1" customWidth="1"/>
    <col min="1275" max="1521" width="25.140625" style="1"/>
    <col min="1522" max="1522" width="6.28515625" style="1" customWidth="1"/>
    <col min="1523" max="1523" width="41.42578125" style="1" customWidth="1"/>
    <col min="1524" max="1524" width="5.5703125" style="1" customWidth="1"/>
    <col min="1525" max="1525" width="11.28515625" style="1" customWidth="1"/>
    <col min="1526" max="1526" width="12.42578125" style="1" customWidth="1"/>
    <col min="1527" max="1527" width="16.28515625" style="1" customWidth="1"/>
    <col min="1528" max="1530" width="25.140625" style="1" customWidth="1"/>
    <col min="1531" max="1777" width="25.140625" style="1"/>
    <col min="1778" max="1778" width="6.28515625" style="1" customWidth="1"/>
    <col min="1779" max="1779" width="41.42578125" style="1" customWidth="1"/>
    <col min="1780" max="1780" width="5.5703125" style="1" customWidth="1"/>
    <col min="1781" max="1781" width="11.28515625" style="1" customWidth="1"/>
    <col min="1782" max="1782" width="12.42578125" style="1" customWidth="1"/>
    <col min="1783" max="1783" width="16.28515625" style="1" customWidth="1"/>
    <col min="1784" max="1786" width="25.140625" style="1" customWidth="1"/>
    <col min="1787" max="2033" width="25.140625" style="1"/>
    <col min="2034" max="2034" width="6.28515625" style="1" customWidth="1"/>
    <col min="2035" max="2035" width="41.42578125" style="1" customWidth="1"/>
    <col min="2036" max="2036" width="5.5703125" style="1" customWidth="1"/>
    <col min="2037" max="2037" width="11.28515625" style="1" customWidth="1"/>
    <col min="2038" max="2038" width="12.42578125" style="1" customWidth="1"/>
    <col min="2039" max="2039" width="16.28515625" style="1" customWidth="1"/>
    <col min="2040" max="2042" width="25.140625" style="1" customWidth="1"/>
    <col min="2043" max="2289" width="25.140625" style="1"/>
    <col min="2290" max="2290" width="6.28515625" style="1" customWidth="1"/>
    <col min="2291" max="2291" width="41.42578125" style="1" customWidth="1"/>
    <col min="2292" max="2292" width="5.5703125" style="1" customWidth="1"/>
    <col min="2293" max="2293" width="11.28515625" style="1" customWidth="1"/>
    <col min="2294" max="2294" width="12.42578125" style="1" customWidth="1"/>
    <col min="2295" max="2295" width="16.28515625" style="1" customWidth="1"/>
    <col min="2296" max="2298" width="25.140625" style="1" customWidth="1"/>
    <col min="2299" max="2545" width="25.140625" style="1"/>
    <col min="2546" max="2546" width="6.28515625" style="1" customWidth="1"/>
    <col min="2547" max="2547" width="41.42578125" style="1" customWidth="1"/>
    <col min="2548" max="2548" width="5.5703125" style="1" customWidth="1"/>
    <col min="2549" max="2549" width="11.28515625" style="1" customWidth="1"/>
    <col min="2550" max="2550" width="12.42578125" style="1" customWidth="1"/>
    <col min="2551" max="2551" width="16.28515625" style="1" customWidth="1"/>
    <col min="2552" max="2554" width="25.140625" style="1" customWidth="1"/>
    <col min="2555" max="2801" width="25.140625" style="1"/>
    <col min="2802" max="2802" width="6.28515625" style="1" customWidth="1"/>
    <col min="2803" max="2803" width="41.42578125" style="1" customWidth="1"/>
    <col min="2804" max="2804" width="5.5703125" style="1" customWidth="1"/>
    <col min="2805" max="2805" width="11.28515625" style="1" customWidth="1"/>
    <col min="2806" max="2806" width="12.42578125" style="1" customWidth="1"/>
    <col min="2807" max="2807" width="16.28515625" style="1" customWidth="1"/>
    <col min="2808" max="2810" width="25.140625" style="1" customWidth="1"/>
    <col min="2811" max="3057" width="25.140625" style="1"/>
    <col min="3058" max="3058" width="6.28515625" style="1" customWidth="1"/>
    <col min="3059" max="3059" width="41.42578125" style="1" customWidth="1"/>
    <col min="3060" max="3060" width="5.5703125" style="1" customWidth="1"/>
    <col min="3061" max="3061" width="11.28515625" style="1" customWidth="1"/>
    <col min="3062" max="3062" width="12.42578125" style="1" customWidth="1"/>
    <col min="3063" max="3063" width="16.28515625" style="1" customWidth="1"/>
    <col min="3064" max="3066" width="25.140625" style="1" customWidth="1"/>
    <col min="3067" max="3313" width="25.140625" style="1"/>
    <col min="3314" max="3314" width="6.28515625" style="1" customWidth="1"/>
    <col min="3315" max="3315" width="41.42578125" style="1" customWidth="1"/>
    <col min="3316" max="3316" width="5.5703125" style="1" customWidth="1"/>
    <col min="3317" max="3317" width="11.28515625" style="1" customWidth="1"/>
    <col min="3318" max="3318" width="12.42578125" style="1" customWidth="1"/>
    <col min="3319" max="3319" width="16.28515625" style="1" customWidth="1"/>
    <col min="3320" max="3322" width="25.140625" style="1" customWidth="1"/>
    <col min="3323" max="3569" width="25.140625" style="1"/>
    <col min="3570" max="3570" width="6.28515625" style="1" customWidth="1"/>
    <col min="3571" max="3571" width="41.42578125" style="1" customWidth="1"/>
    <col min="3572" max="3572" width="5.5703125" style="1" customWidth="1"/>
    <col min="3573" max="3573" width="11.28515625" style="1" customWidth="1"/>
    <col min="3574" max="3574" width="12.42578125" style="1" customWidth="1"/>
    <col min="3575" max="3575" width="16.28515625" style="1" customWidth="1"/>
    <col min="3576" max="3578" width="25.140625" style="1" customWidth="1"/>
    <col min="3579" max="3825" width="25.140625" style="1"/>
    <col min="3826" max="3826" width="6.28515625" style="1" customWidth="1"/>
    <col min="3827" max="3827" width="41.42578125" style="1" customWidth="1"/>
    <col min="3828" max="3828" width="5.5703125" style="1" customWidth="1"/>
    <col min="3829" max="3829" width="11.28515625" style="1" customWidth="1"/>
    <col min="3830" max="3830" width="12.42578125" style="1" customWidth="1"/>
    <col min="3831" max="3831" width="16.28515625" style="1" customWidth="1"/>
    <col min="3832" max="3834" width="25.140625" style="1" customWidth="1"/>
    <col min="3835" max="4081" width="25.140625" style="1"/>
    <col min="4082" max="4082" width="6.28515625" style="1" customWidth="1"/>
    <col min="4083" max="4083" width="41.42578125" style="1" customWidth="1"/>
    <col min="4084" max="4084" width="5.5703125" style="1" customWidth="1"/>
    <col min="4085" max="4085" width="11.28515625" style="1" customWidth="1"/>
    <col min="4086" max="4086" width="12.42578125" style="1" customWidth="1"/>
    <col min="4087" max="4087" width="16.28515625" style="1" customWidth="1"/>
    <col min="4088" max="4090" width="25.140625" style="1" customWidth="1"/>
    <col min="4091" max="4337" width="25.140625" style="1"/>
    <col min="4338" max="4338" width="6.28515625" style="1" customWidth="1"/>
    <col min="4339" max="4339" width="41.42578125" style="1" customWidth="1"/>
    <col min="4340" max="4340" width="5.5703125" style="1" customWidth="1"/>
    <col min="4341" max="4341" width="11.28515625" style="1" customWidth="1"/>
    <col min="4342" max="4342" width="12.42578125" style="1" customWidth="1"/>
    <col min="4343" max="4343" width="16.28515625" style="1" customWidth="1"/>
    <col min="4344" max="4346" width="25.140625" style="1" customWidth="1"/>
    <col min="4347" max="4593" width="25.140625" style="1"/>
    <col min="4594" max="4594" width="6.28515625" style="1" customWidth="1"/>
    <col min="4595" max="4595" width="41.42578125" style="1" customWidth="1"/>
    <col min="4596" max="4596" width="5.5703125" style="1" customWidth="1"/>
    <col min="4597" max="4597" width="11.28515625" style="1" customWidth="1"/>
    <col min="4598" max="4598" width="12.42578125" style="1" customWidth="1"/>
    <col min="4599" max="4599" width="16.28515625" style="1" customWidth="1"/>
    <col min="4600" max="4602" width="25.140625" style="1" customWidth="1"/>
    <col min="4603" max="4849" width="25.140625" style="1"/>
    <col min="4850" max="4850" width="6.28515625" style="1" customWidth="1"/>
    <col min="4851" max="4851" width="41.42578125" style="1" customWidth="1"/>
    <col min="4852" max="4852" width="5.5703125" style="1" customWidth="1"/>
    <col min="4853" max="4853" width="11.28515625" style="1" customWidth="1"/>
    <col min="4854" max="4854" width="12.42578125" style="1" customWidth="1"/>
    <col min="4855" max="4855" width="16.28515625" style="1" customWidth="1"/>
    <col min="4856" max="4858" width="25.140625" style="1" customWidth="1"/>
    <col min="4859" max="5105" width="25.140625" style="1"/>
    <col min="5106" max="5106" width="6.28515625" style="1" customWidth="1"/>
    <col min="5107" max="5107" width="41.42578125" style="1" customWidth="1"/>
    <col min="5108" max="5108" width="5.5703125" style="1" customWidth="1"/>
    <col min="5109" max="5109" width="11.28515625" style="1" customWidth="1"/>
    <col min="5110" max="5110" width="12.42578125" style="1" customWidth="1"/>
    <col min="5111" max="5111" width="16.28515625" style="1" customWidth="1"/>
    <col min="5112" max="5114" width="25.140625" style="1" customWidth="1"/>
    <col min="5115" max="5361" width="25.140625" style="1"/>
    <col min="5362" max="5362" width="6.28515625" style="1" customWidth="1"/>
    <col min="5363" max="5363" width="41.42578125" style="1" customWidth="1"/>
    <col min="5364" max="5364" width="5.5703125" style="1" customWidth="1"/>
    <col min="5365" max="5365" width="11.28515625" style="1" customWidth="1"/>
    <col min="5366" max="5366" width="12.42578125" style="1" customWidth="1"/>
    <col min="5367" max="5367" width="16.28515625" style="1" customWidth="1"/>
    <col min="5368" max="5370" width="25.140625" style="1" customWidth="1"/>
    <col min="5371" max="5617" width="25.140625" style="1"/>
    <col min="5618" max="5618" width="6.28515625" style="1" customWidth="1"/>
    <col min="5619" max="5619" width="41.42578125" style="1" customWidth="1"/>
    <col min="5620" max="5620" width="5.5703125" style="1" customWidth="1"/>
    <col min="5621" max="5621" width="11.28515625" style="1" customWidth="1"/>
    <col min="5622" max="5622" width="12.42578125" style="1" customWidth="1"/>
    <col min="5623" max="5623" width="16.28515625" style="1" customWidth="1"/>
    <col min="5624" max="5626" width="25.140625" style="1" customWidth="1"/>
    <col min="5627" max="5873" width="25.140625" style="1"/>
    <col min="5874" max="5874" width="6.28515625" style="1" customWidth="1"/>
    <col min="5875" max="5875" width="41.42578125" style="1" customWidth="1"/>
    <col min="5876" max="5876" width="5.5703125" style="1" customWidth="1"/>
    <col min="5877" max="5877" width="11.28515625" style="1" customWidth="1"/>
    <col min="5878" max="5878" width="12.42578125" style="1" customWidth="1"/>
    <col min="5879" max="5879" width="16.28515625" style="1" customWidth="1"/>
    <col min="5880" max="5882" width="25.140625" style="1" customWidth="1"/>
    <col min="5883" max="6129" width="25.140625" style="1"/>
    <col min="6130" max="6130" width="6.28515625" style="1" customWidth="1"/>
    <col min="6131" max="6131" width="41.42578125" style="1" customWidth="1"/>
    <col min="6132" max="6132" width="5.5703125" style="1" customWidth="1"/>
    <col min="6133" max="6133" width="11.28515625" style="1" customWidth="1"/>
    <col min="6134" max="6134" width="12.42578125" style="1" customWidth="1"/>
    <col min="6135" max="6135" width="16.28515625" style="1" customWidth="1"/>
    <col min="6136" max="6138" width="25.140625" style="1" customWidth="1"/>
    <col min="6139" max="6385" width="25.140625" style="1"/>
    <col min="6386" max="6386" width="6.28515625" style="1" customWidth="1"/>
    <col min="6387" max="6387" width="41.42578125" style="1" customWidth="1"/>
    <col min="6388" max="6388" width="5.5703125" style="1" customWidth="1"/>
    <col min="6389" max="6389" width="11.28515625" style="1" customWidth="1"/>
    <col min="6390" max="6390" width="12.42578125" style="1" customWidth="1"/>
    <col min="6391" max="6391" width="16.28515625" style="1" customWidth="1"/>
    <col min="6392" max="6394" width="25.140625" style="1" customWidth="1"/>
    <col min="6395" max="6641" width="25.140625" style="1"/>
    <col min="6642" max="6642" width="6.28515625" style="1" customWidth="1"/>
    <col min="6643" max="6643" width="41.42578125" style="1" customWidth="1"/>
    <col min="6644" max="6644" width="5.5703125" style="1" customWidth="1"/>
    <col min="6645" max="6645" width="11.28515625" style="1" customWidth="1"/>
    <col min="6646" max="6646" width="12.42578125" style="1" customWidth="1"/>
    <col min="6647" max="6647" width="16.28515625" style="1" customWidth="1"/>
    <col min="6648" max="6650" width="25.140625" style="1" customWidth="1"/>
    <col min="6651" max="6897" width="25.140625" style="1"/>
    <col min="6898" max="6898" width="6.28515625" style="1" customWidth="1"/>
    <col min="6899" max="6899" width="41.42578125" style="1" customWidth="1"/>
    <col min="6900" max="6900" width="5.5703125" style="1" customWidth="1"/>
    <col min="6901" max="6901" width="11.28515625" style="1" customWidth="1"/>
    <col min="6902" max="6902" width="12.42578125" style="1" customWidth="1"/>
    <col min="6903" max="6903" width="16.28515625" style="1" customWidth="1"/>
    <col min="6904" max="6906" width="25.140625" style="1" customWidth="1"/>
    <col min="6907" max="7153" width="25.140625" style="1"/>
    <col min="7154" max="7154" width="6.28515625" style="1" customWidth="1"/>
    <col min="7155" max="7155" width="41.42578125" style="1" customWidth="1"/>
    <col min="7156" max="7156" width="5.5703125" style="1" customWidth="1"/>
    <col min="7157" max="7157" width="11.28515625" style="1" customWidth="1"/>
    <col min="7158" max="7158" width="12.42578125" style="1" customWidth="1"/>
    <col min="7159" max="7159" width="16.28515625" style="1" customWidth="1"/>
    <col min="7160" max="7162" width="25.140625" style="1" customWidth="1"/>
    <col min="7163" max="7409" width="25.140625" style="1"/>
    <col min="7410" max="7410" width="6.28515625" style="1" customWidth="1"/>
    <col min="7411" max="7411" width="41.42578125" style="1" customWidth="1"/>
    <col min="7412" max="7412" width="5.5703125" style="1" customWidth="1"/>
    <col min="7413" max="7413" width="11.28515625" style="1" customWidth="1"/>
    <col min="7414" max="7414" width="12.42578125" style="1" customWidth="1"/>
    <col min="7415" max="7415" width="16.28515625" style="1" customWidth="1"/>
    <col min="7416" max="7418" width="25.140625" style="1" customWidth="1"/>
    <col min="7419" max="7665" width="25.140625" style="1"/>
    <col min="7666" max="7666" width="6.28515625" style="1" customWidth="1"/>
    <col min="7667" max="7667" width="41.42578125" style="1" customWidth="1"/>
    <col min="7668" max="7668" width="5.5703125" style="1" customWidth="1"/>
    <col min="7669" max="7669" width="11.28515625" style="1" customWidth="1"/>
    <col min="7670" max="7670" width="12.42578125" style="1" customWidth="1"/>
    <col min="7671" max="7671" width="16.28515625" style="1" customWidth="1"/>
    <col min="7672" max="7674" width="25.140625" style="1" customWidth="1"/>
    <col min="7675" max="7921" width="25.140625" style="1"/>
    <col min="7922" max="7922" width="6.28515625" style="1" customWidth="1"/>
    <col min="7923" max="7923" width="41.42578125" style="1" customWidth="1"/>
    <col min="7924" max="7924" width="5.5703125" style="1" customWidth="1"/>
    <col min="7925" max="7925" width="11.28515625" style="1" customWidth="1"/>
    <col min="7926" max="7926" width="12.42578125" style="1" customWidth="1"/>
    <col min="7927" max="7927" width="16.28515625" style="1" customWidth="1"/>
    <col min="7928" max="7930" width="25.140625" style="1" customWidth="1"/>
    <col min="7931" max="8177" width="25.140625" style="1"/>
    <col min="8178" max="8178" width="6.28515625" style="1" customWidth="1"/>
    <col min="8179" max="8179" width="41.42578125" style="1" customWidth="1"/>
    <col min="8180" max="8180" width="5.5703125" style="1" customWidth="1"/>
    <col min="8181" max="8181" width="11.28515625" style="1" customWidth="1"/>
    <col min="8182" max="8182" width="12.42578125" style="1" customWidth="1"/>
    <col min="8183" max="8183" width="16.28515625" style="1" customWidth="1"/>
    <col min="8184" max="8186" width="25.140625" style="1" customWidth="1"/>
    <col min="8187" max="8433" width="25.140625" style="1"/>
    <col min="8434" max="8434" width="6.28515625" style="1" customWidth="1"/>
    <col min="8435" max="8435" width="41.42578125" style="1" customWidth="1"/>
    <col min="8436" max="8436" width="5.5703125" style="1" customWidth="1"/>
    <col min="8437" max="8437" width="11.28515625" style="1" customWidth="1"/>
    <col min="8438" max="8438" width="12.42578125" style="1" customWidth="1"/>
    <col min="8439" max="8439" width="16.28515625" style="1" customWidth="1"/>
    <col min="8440" max="8442" width="25.140625" style="1" customWidth="1"/>
    <col min="8443" max="8689" width="25.140625" style="1"/>
    <col min="8690" max="8690" width="6.28515625" style="1" customWidth="1"/>
    <col min="8691" max="8691" width="41.42578125" style="1" customWidth="1"/>
    <col min="8692" max="8692" width="5.5703125" style="1" customWidth="1"/>
    <col min="8693" max="8693" width="11.28515625" style="1" customWidth="1"/>
    <col min="8694" max="8694" width="12.42578125" style="1" customWidth="1"/>
    <col min="8695" max="8695" width="16.28515625" style="1" customWidth="1"/>
    <col min="8696" max="8698" width="25.140625" style="1" customWidth="1"/>
    <col min="8699" max="8945" width="25.140625" style="1"/>
    <col min="8946" max="8946" width="6.28515625" style="1" customWidth="1"/>
    <col min="8947" max="8947" width="41.42578125" style="1" customWidth="1"/>
    <col min="8948" max="8948" width="5.5703125" style="1" customWidth="1"/>
    <col min="8949" max="8949" width="11.28515625" style="1" customWidth="1"/>
    <col min="8950" max="8950" width="12.42578125" style="1" customWidth="1"/>
    <col min="8951" max="8951" width="16.28515625" style="1" customWidth="1"/>
    <col min="8952" max="8954" width="25.140625" style="1" customWidth="1"/>
    <col min="8955" max="9201" width="25.140625" style="1"/>
    <col min="9202" max="9202" width="6.28515625" style="1" customWidth="1"/>
    <col min="9203" max="9203" width="41.42578125" style="1" customWidth="1"/>
    <col min="9204" max="9204" width="5.5703125" style="1" customWidth="1"/>
    <col min="9205" max="9205" width="11.28515625" style="1" customWidth="1"/>
    <col min="9206" max="9206" width="12.42578125" style="1" customWidth="1"/>
    <col min="9207" max="9207" width="16.28515625" style="1" customWidth="1"/>
    <col min="9208" max="9210" width="25.140625" style="1" customWidth="1"/>
    <col min="9211" max="9457" width="25.140625" style="1"/>
    <col min="9458" max="9458" width="6.28515625" style="1" customWidth="1"/>
    <col min="9459" max="9459" width="41.42578125" style="1" customWidth="1"/>
    <col min="9460" max="9460" width="5.5703125" style="1" customWidth="1"/>
    <col min="9461" max="9461" width="11.28515625" style="1" customWidth="1"/>
    <col min="9462" max="9462" width="12.42578125" style="1" customWidth="1"/>
    <col min="9463" max="9463" width="16.28515625" style="1" customWidth="1"/>
    <col min="9464" max="9466" width="25.140625" style="1" customWidth="1"/>
    <col min="9467" max="9713" width="25.140625" style="1"/>
    <col min="9714" max="9714" width="6.28515625" style="1" customWidth="1"/>
    <col min="9715" max="9715" width="41.42578125" style="1" customWidth="1"/>
    <col min="9716" max="9716" width="5.5703125" style="1" customWidth="1"/>
    <col min="9717" max="9717" width="11.28515625" style="1" customWidth="1"/>
    <col min="9718" max="9718" width="12.42578125" style="1" customWidth="1"/>
    <col min="9719" max="9719" width="16.28515625" style="1" customWidth="1"/>
    <col min="9720" max="9722" width="25.140625" style="1" customWidth="1"/>
    <col min="9723" max="9969" width="25.140625" style="1"/>
    <col min="9970" max="9970" width="6.28515625" style="1" customWidth="1"/>
    <col min="9971" max="9971" width="41.42578125" style="1" customWidth="1"/>
    <col min="9972" max="9972" width="5.5703125" style="1" customWidth="1"/>
    <col min="9973" max="9973" width="11.28515625" style="1" customWidth="1"/>
    <col min="9974" max="9974" width="12.42578125" style="1" customWidth="1"/>
    <col min="9975" max="9975" width="16.28515625" style="1" customWidth="1"/>
    <col min="9976" max="9978" width="25.140625" style="1" customWidth="1"/>
    <col min="9979" max="10225" width="25.140625" style="1"/>
    <col min="10226" max="10226" width="6.28515625" style="1" customWidth="1"/>
    <col min="10227" max="10227" width="41.42578125" style="1" customWidth="1"/>
    <col min="10228" max="10228" width="5.5703125" style="1" customWidth="1"/>
    <col min="10229" max="10229" width="11.28515625" style="1" customWidth="1"/>
    <col min="10230" max="10230" width="12.42578125" style="1" customWidth="1"/>
    <col min="10231" max="10231" width="16.28515625" style="1" customWidth="1"/>
    <col min="10232" max="10234" width="25.140625" style="1" customWidth="1"/>
    <col min="10235" max="10481" width="25.140625" style="1"/>
    <col min="10482" max="10482" width="6.28515625" style="1" customWidth="1"/>
    <col min="10483" max="10483" width="41.42578125" style="1" customWidth="1"/>
    <col min="10484" max="10484" width="5.5703125" style="1" customWidth="1"/>
    <col min="10485" max="10485" width="11.28515625" style="1" customWidth="1"/>
    <col min="10486" max="10486" width="12.42578125" style="1" customWidth="1"/>
    <col min="10487" max="10487" width="16.28515625" style="1" customWidth="1"/>
    <col min="10488" max="10490" width="25.140625" style="1" customWidth="1"/>
    <col min="10491" max="10737" width="25.140625" style="1"/>
    <col min="10738" max="10738" width="6.28515625" style="1" customWidth="1"/>
    <col min="10739" max="10739" width="41.42578125" style="1" customWidth="1"/>
    <col min="10740" max="10740" width="5.5703125" style="1" customWidth="1"/>
    <col min="10741" max="10741" width="11.28515625" style="1" customWidth="1"/>
    <col min="10742" max="10742" width="12.42578125" style="1" customWidth="1"/>
    <col min="10743" max="10743" width="16.28515625" style="1" customWidth="1"/>
    <col min="10744" max="10746" width="25.140625" style="1" customWidth="1"/>
    <col min="10747" max="10993" width="25.140625" style="1"/>
    <col min="10994" max="10994" width="6.28515625" style="1" customWidth="1"/>
    <col min="10995" max="10995" width="41.42578125" style="1" customWidth="1"/>
    <col min="10996" max="10996" width="5.5703125" style="1" customWidth="1"/>
    <col min="10997" max="10997" width="11.28515625" style="1" customWidth="1"/>
    <col min="10998" max="10998" width="12.42578125" style="1" customWidth="1"/>
    <col min="10999" max="10999" width="16.28515625" style="1" customWidth="1"/>
    <col min="11000" max="11002" width="25.140625" style="1" customWidth="1"/>
    <col min="11003" max="11249" width="25.140625" style="1"/>
    <col min="11250" max="11250" width="6.28515625" style="1" customWidth="1"/>
    <col min="11251" max="11251" width="41.42578125" style="1" customWidth="1"/>
    <col min="11252" max="11252" width="5.5703125" style="1" customWidth="1"/>
    <col min="11253" max="11253" width="11.28515625" style="1" customWidth="1"/>
    <col min="11254" max="11254" width="12.42578125" style="1" customWidth="1"/>
    <col min="11255" max="11255" width="16.28515625" style="1" customWidth="1"/>
    <col min="11256" max="11258" width="25.140625" style="1" customWidth="1"/>
    <col min="11259" max="11505" width="25.140625" style="1"/>
    <col min="11506" max="11506" width="6.28515625" style="1" customWidth="1"/>
    <col min="11507" max="11507" width="41.42578125" style="1" customWidth="1"/>
    <col min="11508" max="11508" width="5.5703125" style="1" customWidth="1"/>
    <col min="11509" max="11509" width="11.28515625" style="1" customWidth="1"/>
    <col min="11510" max="11510" width="12.42578125" style="1" customWidth="1"/>
    <col min="11511" max="11511" width="16.28515625" style="1" customWidth="1"/>
    <col min="11512" max="11514" width="25.140625" style="1" customWidth="1"/>
    <col min="11515" max="11761" width="25.140625" style="1"/>
    <col min="11762" max="11762" width="6.28515625" style="1" customWidth="1"/>
    <col min="11763" max="11763" width="41.42578125" style="1" customWidth="1"/>
    <col min="11764" max="11764" width="5.5703125" style="1" customWidth="1"/>
    <col min="11765" max="11765" width="11.28515625" style="1" customWidth="1"/>
    <col min="11766" max="11766" width="12.42578125" style="1" customWidth="1"/>
    <col min="11767" max="11767" width="16.28515625" style="1" customWidth="1"/>
    <col min="11768" max="11770" width="25.140625" style="1" customWidth="1"/>
    <col min="11771" max="12017" width="25.140625" style="1"/>
    <col min="12018" max="12018" width="6.28515625" style="1" customWidth="1"/>
    <col min="12019" max="12019" width="41.42578125" style="1" customWidth="1"/>
    <col min="12020" max="12020" width="5.5703125" style="1" customWidth="1"/>
    <col min="12021" max="12021" width="11.28515625" style="1" customWidth="1"/>
    <col min="12022" max="12022" width="12.42578125" style="1" customWidth="1"/>
    <col min="12023" max="12023" width="16.28515625" style="1" customWidth="1"/>
    <col min="12024" max="12026" width="25.140625" style="1" customWidth="1"/>
    <col min="12027" max="12273" width="25.140625" style="1"/>
    <col min="12274" max="12274" width="6.28515625" style="1" customWidth="1"/>
    <col min="12275" max="12275" width="41.42578125" style="1" customWidth="1"/>
    <col min="12276" max="12276" width="5.5703125" style="1" customWidth="1"/>
    <col min="12277" max="12277" width="11.28515625" style="1" customWidth="1"/>
    <col min="12278" max="12278" width="12.42578125" style="1" customWidth="1"/>
    <col min="12279" max="12279" width="16.28515625" style="1" customWidth="1"/>
    <col min="12280" max="12282" width="25.140625" style="1" customWidth="1"/>
    <col min="12283" max="12529" width="25.140625" style="1"/>
    <col min="12530" max="12530" width="6.28515625" style="1" customWidth="1"/>
    <col min="12531" max="12531" width="41.42578125" style="1" customWidth="1"/>
    <col min="12532" max="12532" width="5.5703125" style="1" customWidth="1"/>
    <col min="12533" max="12533" width="11.28515625" style="1" customWidth="1"/>
    <col min="12534" max="12534" width="12.42578125" style="1" customWidth="1"/>
    <col min="12535" max="12535" width="16.28515625" style="1" customWidth="1"/>
    <col min="12536" max="12538" width="25.140625" style="1" customWidth="1"/>
    <col min="12539" max="12785" width="25.140625" style="1"/>
    <col min="12786" max="12786" width="6.28515625" style="1" customWidth="1"/>
    <col min="12787" max="12787" width="41.42578125" style="1" customWidth="1"/>
    <col min="12788" max="12788" width="5.5703125" style="1" customWidth="1"/>
    <col min="12789" max="12789" width="11.28515625" style="1" customWidth="1"/>
    <col min="12790" max="12790" width="12.42578125" style="1" customWidth="1"/>
    <col min="12791" max="12791" width="16.28515625" style="1" customWidth="1"/>
    <col min="12792" max="12794" width="25.140625" style="1" customWidth="1"/>
    <col min="12795" max="13041" width="25.140625" style="1"/>
    <col min="13042" max="13042" width="6.28515625" style="1" customWidth="1"/>
    <col min="13043" max="13043" width="41.42578125" style="1" customWidth="1"/>
    <col min="13044" max="13044" width="5.5703125" style="1" customWidth="1"/>
    <col min="13045" max="13045" width="11.28515625" style="1" customWidth="1"/>
    <col min="13046" max="13046" width="12.42578125" style="1" customWidth="1"/>
    <col min="13047" max="13047" width="16.28515625" style="1" customWidth="1"/>
    <col min="13048" max="13050" width="25.140625" style="1" customWidth="1"/>
    <col min="13051" max="13297" width="25.140625" style="1"/>
    <col min="13298" max="13298" width="6.28515625" style="1" customWidth="1"/>
    <col min="13299" max="13299" width="41.42578125" style="1" customWidth="1"/>
    <col min="13300" max="13300" width="5.5703125" style="1" customWidth="1"/>
    <col min="13301" max="13301" width="11.28515625" style="1" customWidth="1"/>
    <col min="13302" max="13302" width="12.42578125" style="1" customWidth="1"/>
    <col min="13303" max="13303" width="16.28515625" style="1" customWidth="1"/>
    <col min="13304" max="13306" width="25.140625" style="1" customWidth="1"/>
    <col min="13307" max="13553" width="25.140625" style="1"/>
    <col min="13554" max="13554" width="6.28515625" style="1" customWidth="1"/>
    <col min="13555" max="13555" width="41.42578125" style="1" customWidth="1"/>
    <col min="13556" max="13556" width="5.5703125" style="1" customWidth="1"/>
    <col min="13557" max="13557" width="11.28515625" style="1" customWidth="1"/>
    <col min="13558" max="13558" width="12.42578125" style="1" customWidth="1"/>
    <col min="13559" max="13559" width="16.28515625" style="1" customWidth="1"/>
    <col min="13560" max="13562" width="25.140625" style="1" customWidth="1"/>
    <col min="13563" max="13809" width="25.140625" style="1"/>
    <col min="13810" max="13810" width="6.28515625" style="1" customWidth="1"/>
    <col min="13811" max="13811" width="41.42578125" style="1" customWidth="1"/>
    <col min="13812" max="13812" width="5.5703125" style="1" customWidth="1"/>
    <col min="13813" max="13813" width="11.28515625" style="1" customWidth="1"/>
    <col min="13814" max="13814" width="12.42578125" style="1" customWidth="1"/>
    <col min="13815" max="13815" width="16.28515625" style="1" customWidth="1"/>
    <col min="13816" max="13818" width="25.140625" style="1" customWidth="1"/>
    <col min="13819" max="14065" width="25.140625" style="1"/>
    <col min="14066" max="14066" width="6.28515625" style="1" customWidth="1"/>
    <col min="14067" max="14067" width="41.42578125" style="1" customWidth="1"/>
    <col min="14068" max="14068" width="5.5703125" style="1" customWidth="1"/>
    <col min="14069" max="14069" width="11.28515625" style="1" customWidth="1"/>
    <col min="14070" max="14070" width="12.42578125" style="1" customWidth="1"/>
    <col min="14071" max="14071" width="16.28515625" style="1" customWidth="1"/>
    <col min="14072" max="14074" width="25.140625" style="1" customWidth="1"/>
    <col min="14075" max="14321" width="25.140625" style="1"/>
    <col min="14322" max="14322" width="6.28515625" style="1" customWidth="1"/>
    <col min="14323" max="14323" width="41.42578125" style="1" customWidth="1"/>
    <col min="14324" max="14324" width="5.5703125" style="1" customWidth="1"/>
    <col min="14325" max="14325" width="11.28515625" style="1" customWidth="1"/>
    <col min="14326" max="14326" width="12.42578125" style="1" customWidth="1"/>
    <col min="14327" max="14327" width="16.28515625" style="1" customWidth="1"/>
    <col min="14328" max="14330" width="25.140625" style="1" customWidth="1"/>
    <col min="14331" max="14577" width="25.140625" style="1"/>
    <col min="14578" max="14578" width="6.28515625" style="1" customWidth="1"/>
    <col min="14579" max="14579" width="41.42578125" style="1" customWidth="1"/>
    <col min="14580" max="14580" width="5.5703125" style="1" customWidth="1"/>
    <col min="14581" max="14581" width="11.28515625" style="1" customWidth="1"/>
    <col min="14582" max="14582" width="12.42578125" style="1" customWidth="1"/>
    <col min="14583" max="14583" width="16.28515625" style="1" customWidth="1"/>
    <col min="14584" max="14586" width="25.140625" style="1" customWidth="1"/>
    <col min="14587" max="14833" width="25.140625" style="1"/>
    <col min="14834" max="14834" width="6.28515625" style="1" customWidth="1"/>
    <col min="14835" max="14835" width="41.42578125" style="1" customWidth="1"/>
    <col min="14836" max="14836" width="5.5703125" style="1" customWidth="1"/>
    <col min="14837" max="14837" width="11.28515625" style="1" customWidth="1"/>
    <col min="14838" max="14838" width="12.42578125" style="1" customWidth="1"/>
    <col min="14839" max="14839" width="16.28515625" style="1" customWidth="1"/>
    <col min="14840" max="14842" width="25.140625" style="1" customWidth="1"/>
    <col min="14843" max="15089" width="25.140625" style="1"/>
    <col min="15090" max="15090" width="6.28515625" style="1" customWidth="1"/>
    <col min="15091" max="15091" width="41.42578125" style="1" customWidth="1"/>
    <col min="15092" max="15092" width="5.5703125" style="1" customWidth="1"/>
    <col min="15093" max="15093" width="11.28515625" style="1" customWidth="1"/>
    <col min="15094" max="15094" width="12.42578125" style="1" customWidth="1"/>
    <col min="15095" max="15095" width="16.28515625" style="1" customWidth="1"/>
    <col min="15096" max="15098" width="25.140625" style="1" customWidth="1"/>
    <col min="15099" max="15345" width="25.140625" style="1"/>
    <col min="15346" max="15346" width="6.28515625" style="1" customWidth="1"/>
    <col min="15347" max="15347" width="41.42578125" style="1" customWidth="1"/>
    <col min="15348" max="15348" width="5.5703125" style="1" customWidth="1"/>
    <col min="15349" max="15349" width="11.28515625" style="1" customWidth="1"/>
    <col min="15350" max="15350" width="12.42578125" style="1" customWidth="1"/>
    <col min="15351" max="15351" width="16.28515625" style="1" customWidth="1"/>
    <col min="15352" max="15354" width="25.140625" style="1" customWidth="1"/>
    <col min="15355" max="15601" width="25.140625" style="1"/>
    <col min="15602" max="15602" width="6.28515625" style="1" customWidth="1"/>
    <col min="15603" max="15603" width="41.42578125" style="1" customWidth="1"/>
    <col min="15604" max="15604" width="5.5703125" style="1" customWidth="1"/>
    <col min="15605" max="15605" width="11.28515625" style="1" customWidth="1"/>
    <col min="15606" max="15606" width="12.42578125" style="1" customWidth="1"/>
    <col min="15607" max="15607" width="16.28515625" style="1" customWidth="1"/>
    <col min="15608" max="15610" width="25.140625" style="1" customWidth="1"/>
    <col min="15611" max="15857" width="25.140625" style="1"/>
    <col min="15858" max="15858" width="6.28515625" style="1" customWidth="1"/>
    <col min="15859" max="15859" width="41.42578125" style="1" customWidth="1"/>
    <col min="15860" max="15860" width="5.5703125" style="1" customWidth="1"/>
    <col min="15861" max="15861" width="11.28515625" style="1" customWidth="1"/>
    <col min="15862" max="15862" width="12.42578125" style="1" customWidth="1"/>
    <col min="15863" max="15863" width="16.28515625" style="1" customWidth="1"/>
    <col min="15864" max="15866" width="25.140625" style="1" customWidth="1"/>
    <col min="15867" max="16113" width="25.140625" style="1"/>
    <col min="16114" max="16114" width="6.28515625" style="1" customWidth="1"/>
    <col min="16115" max="16115" width="41.42578125" style="1" customWidth="1"/>
    <col min="16116" max="16116" width="5.5703125" style="1" customWidth="1"/>
    <col min="16117" max="16117" width="11.28515625" style="1" customWidth="1"/>
    <col min="16118" max="16118" width="12.42578125" style="1" customWidth="1"/>
    <col min="16119" max="16119" width="16.28515625" style="1" customWidth="1"/>
    <col min="16120" max="16122" width="25.140625" style="1" customWidth="1"/>
    <col min="16123" max="16384" width="25.140625" style="1"/>
  </cols>
  <sheetData>
    <row r="1" spans="1:7" x14ac:dyDescent="0.2">
      <c r="A1" s="14"/>
      <c r="B1" s="59"/>
      <c r="C1" s="59"/>
      <c r="D1" s="59"/>
      <c r="E1" s="137"/>
      <c r="F1" s="59"/>
      <c r="G1" s="13"/>
    </row>
    <row r="2" spans="1:7" ht="26.25" customHeight="1" x14ac:dyDescent="0.2">
      <c r="A2" s="33" t="s">
        <v>18</v>
      </c>
      <c r="B2" s="186" t="s">
        <v>17</v>
      </c>
      <c r="C2" s="186"/>
      <c r="D2" s="186"/>
      <c r="E2" s="186"/>
      <c r="F2" s="186"/>
      <c r="G2" s="31"/>
    </row>
    <row r="3" spans="1:7" x14ac:dyDescent="0.2">
      <c r="A3" s="14"/>
      <c r="B3" s="59"/>
      <c r="C3" s="59"/>
      <c r="D3" s="59"/>
      <c r="E3" s="137"/>
      <c r="F3" s="59"/>
      <c r="G3" s="13"/>
    </row>
    <row r="4" spans="1:7" x14ac:dyDescent="0.2">
      <c r="A4" s="57"/>
      <c r="B4" s="142"/>
      <c r="C4" s="21"/>
      <c r="D4" s="140"/>
      <c r="E4" s="24"/>
      <c r="F4" s="55"/>
      <c r="G4" s="31"/>
    </row>
    <row r="5" spans="1:7" s="31" customFormat="1" ht="14.25" customHeight="1" x14ac:dyDescent="0.2">
      <c r="A5" s="57"/>
      <c r="B5" s="141"/>
      <c r="C5" s="21"/>
      <c r="D5" s="140"/>
      <c r="E5" s="24"/>
      <c r="F5" s="55"/>
      <c r="G5" s="27"/>
    </row>
    <row r="6" spans="1:7" s="31" customFormat="1" ht="16.5" customHeight="1" x14ac:dyDescent="0.2">
      <c r="A6" s="57" t="s">
        <v>2</v>
      </c>
      <c r="B6" s="176" t="s">
        <v>1</v>
      </c>
      <c r="C6" s="176"/>
      <c r="D6" s="176"/>
      <c r="E6" s="176"/>
      <c r="F6" s="55"/>
    </row>
    <row r="7" spans="1:7" s="31" customFormat="1" x14ac:dyDescent="0.2">
      <c r="A7" s="14"/>
      <c r="B7" s="59"/>
      <c r="C7" s="59"/>
      <c r="D7" s="59"/>
      <c r="E7" s="137"/>
      <c r="F7" s="59"/>
      <c r="G7" s="13"/>
    </row>
    <row r="8" spans="1:7" s="31" customFormat="1" x14ac:dyDescent="0.2">
      <c r="A8" s="14"/>
      <c r="B8" s="119" t="s">
        <v>127</v>
      </c>
      <c r="C8" s="48"/>
      <c r="D8" s="139"/>
      <c r="E8" s="138"/>
      <c r="F8" s="119"/>
      <c r="G8" s="13"/>
    </row>
    <row r="9" spans="1:7" s="31" customFormat="1" ht="14.25" customHeight="1" x14ac:dyDescent="0.2">
      <c r="A9" s="14"/>
      <c r="B9" s="178" t="s">
        <v>126</v>
      </c>
      <c r="C9" s="178"/>
      <c r="D9" s="178"/>
      <c r="E9" s="178"/>
      <c r="F9" s="178"/>
      <c r="G9" s="13"/>
    </row>
    <row r="10" spans="1:7" s="31" customFormat="1" x14ac:dyDescent="0.2">
      <c r="A10" s="14"/>
      <c r="B10" s="59"/>
      <c r="C10" s="34"/>
      <c r="D10" s="136"/>
      <c r="E10" s="137"/>
      <c r="F10" s="59"/>
      <c r="G10" s="141"/>
    </row>
    <row r="11" spans="1:7" s="31" customFormat="1" ht="14.25" customHeight="1" x14ac:dyDescent="0.2">
      <c r="A11" s="21" t="s">
        <v>28</v>
      </c>
      <c r="B11" s="68" t="s">
        <v>27</v>
      </c>
      <c r="C11" s="34"/>
      <c r="D11" s="136"/>
      <c r="E11" s="135"/>
      <c r="F11" s="134"/>
      <c r="G11" s="13"/>
    </row>
    <row r="12" spans="1:7" s="31" customFormat="1" x14ac:dyDescent="0.2">
      <c r="A12" s="14"/>
      <c r="B12" s="59"/>
      <c r="C12" s="34"/>
      <c r="D12" s="136"/>
      <c r="E12" s="135"/>
      <c r="F12" s="134"/>
      <c r="G12" s="13"/>
    </row>
    <row r="13" spans="1:7" s="31" customFormat="1" x14ac:dyDescent="0.2">
      <c r="A13" s="5" t="s">
        <v>16</v>
      </c>
      <c r="B13" s="5" t="s">
        <v>15</v>
      </c>
      <c r="C13" s="3" t="s">
        <v>14</v>
      </c>
      <c r="D13" s="54" t="s">
        <v>13</v>
      </c>
      <c r="E13" s="54" t="s">
        <v>12</v>
      </c>
      <c r="F13" s="54" t="s">
        <v>11</v>
      </c>
      <c r="G13" s="14"/>
    </row>
    <row r="14" spans="1:7" s="31" customFormat="1" x14ac:dyDescent="0.2">
      <c r="A14" s="5"/>
      <c r="B14" s="4"/>
      <c r="C14" s="3"/>
      <c r="D14" s="2"/>
      <c r="E14" s="2"/>
      <c r="F14" s="2"/>
      <c r="G14" s="13"/>
    </row>
    <row r="15" spans="1:7" s="31" customFormat="1" ht="30.75" customHeight="1" x14ac:dyDescent="0.2">
      <c r="A15" s="14" t="s">
        <v>45</v>
      </c>
      <c r="B15" s="93" t="s">
        <v>125</v>
      </c>
      <c r="C15" s="12" t="s">
        <v>4</v>
      </c>
      <c r="D15" s="132">
        <v>978</v>
      </c>
      <c r="E15" s="132">
        <v>0</v>
      </c>
      <c r="F15" s="132">
        <f>SUM(E15*D15)</f>
        <v>0</v>
      </c>
      <c r="G15" s="10"/>
    </row>
    <row r="16" spans="1:7" s="76" customFormat="1" x14ac:dyDescent="0.2">
      <c r="A16" s="14"/>
      <c r="B16" s="93"/>
      <c r="C16" s="12"/>
      <c r="D16" s="132"/>
      <c r="E16" s="132"/>
      <c r="F16" s="132"/>
      <c r="G16" s="13"/>
    </row>
    <row r="17" spans="1:7" s="31" customFormat="1" ht="25.5" x14ac:dyDescent="0.2">
      <c r="A17" s="14" t="s">
        <v>41</v>
      </c>
      <c r="B17" s="93" t="s">
        <v>124</v>
      </c>
      <c r="C17" s="12" t="s">
        <v>4</v>
      </c>
      <c r="D17" s="132">
        <v>248</v>
      </c>
      <c r="E17" s="132">
        <v>0</v>
      </c>
      <c r="F17" s="132">
        <f>SUM(E17*D17)</f>
        <v>0</v>
      </c>
      <c r="G17" s="13"/>
    </row>
    <row r="18" spans="1:7" s="31" customFormat="1" ht="28.5" customHeight="1" x14ac:dyDescent="0.2">
      <c r="A18" s="14"/>
      <c r="B18" s="93"/>
      <c r="C18" s="12"/>
      <c r="D18" s="132"/>
      <c r="E18" s="132"/>
      <c r="F18" s="132"/>
      <c r="G18" s="13"/>
    </row>
    <row r="19" spans="1:7" s="31" customFormat="1" ht="25.5" x14ac:dyDescent="0.2">
      <c r="A19" s="14" t="s">
        <v>40</v>
      </c>
      <c r="B19" s="93" t="s">
        <v>123</v>
      </c>
      <c r="C19" s="12" t="s">
        <v>4</v>
      </c>
      <c r="D19" s="132">
        <v>25</v>
      </c>
      <c r="E19" s="132">
        <v>0</v>
      </c>
      <c r="F19" s="132">
        <f>SUM(E19*D19)</f>
        <v>0</v>
      </c>
      <c r="G19" s="13"/>
    </row>
    <row r="20" spans="1:7" s="31" customFormat="1" x14ac:dyDescent="0.2">
      <c r="A20" s="14"/>
      <c r="B20" s="93"/>
      <c r="C20" s="12"/>
      <c r="D20" s="132"/>
      <c r="E20" s="132"/>
      <c r="F20" s="132"/>
      <c r="G20" s="13"/>
    </row>
    <row r="21" spans="1:7" s="31" customFormat="1" ht="38.25" x14ac:dyDescent="0.2">
      <c r="A21" s="14" t="s">
        <v>122</v>
      </c>
      <c r="B21" s="133" t="s">
        <v>121</v>
      </c>
      <c r="C21" s="12" t="s">
        <v>4</v>
      </c>
      <c r="D21" s="132">
        <v>34</v>
      </c>
      <c r="E21" s="132">
        <v>0</v>
      </c>
      <c r="F21" s="132">
        <f>SUM(E21*D21)</f>
        <v>0</v>
      </c>
      <c r="G21" s="13"/>
    </row>
    <row r="22" spans="1:7" s="31" customFormat="1" x14ac:dyDescent="0.2">
      <c r="A22" s="14"/>
      <c r="B22" s="133"/>
      <c r="C22" s="12"/>
      <c r="D22" s="132"/>
      <c r="E22" s="132"/>
      <c r="F22" s="132"/>
      <c r="G22" s="13"/>
    </row>
    <row r="23" spans="1:7" s="31" customFormat="1" ht="25.5" x14ac:dyDescent="0.2">
      <c r="A23" s="14" t="s">
        <v>47</v>
      </c>
      <c r="B23" s="51" t="s">
        <v>120</v>
      </c>
      <c r="C23" s="75" t="s">
        <v>119</v>
      </c>
      <c r="D23" s="132">
        <v>2450</v>
      </c>
      <c r="E23" s="132">
        <v>0</v>
      </c>
      <c r="F23" s="132">
        <f>SUM(E23*D23)</f>
        <v>0</v>
      </c>
      <c r="G23" s="13"/>
    </row>
    <row r="24" spans="1:7" s="31" customFormat="1" x14ac:dyDescent="0.2">
      <c r="A24" s="14"/>
      <c r="B24" s="51"/>
      <c r="C24" s="12"/>
      <c r="D24" s="132"/>
      <c r="E24" s="132"/>
      <c r="F24" s="132"/>
      <c r="G24" s="13"/>
    </row>
    <row r="25" spans="1:7" s="31" customFormat="1" x14ac:dyDescent="0.2">
      <c r="A25" s="14" t="s">
        <v>118</v>
      </c>
      <c r="B25" s="50" t="s">
        <v>117</v>
      </c>
      <c r="C25" s="75" t="s">
        <v>3</v>
      </c>
      <c r="D25" s="132">
        <v>1</v>
      </c>
      <c r="E25" s="132">
        <v>0</v>
      </c>
      <c r="F25" s="132">
        <f>SUM(E25*D25)</f>
        <v>0</v>
      </c>
      <c r="G25" s="13"/>
    </row>
    <row r="26" spans="1:7" s="31" customFormat="1" x14ac:dyDescent="0.2">
      <c r="A26" s="48"/>
      <c r="B26" s="131"/>
      <c r="C26" s="130"/>
      <c r="D26" s="129"/>
      <c r="E26" s="128"/>
      <c r="F26" s="127"/>
      <c r="G26" s="13"/>
    </row>
    <row r="27" spans="1:7" s="31" customFormat="1" ht="39" customHeight="1" x14ac:dyDescent="0.2">
      <c r="A27" s="22" t="s">
        <v>28</v>
      </c>
      <c r="B27" s="68" t="s">
        <v>27</v>
      </c>
      <c r="C27" s="22"/>
      <c r="D27" s="60"/>
      <c r="E27" s="17" t="s">
        <v>0</v>
      </c>
      <c r="F27" s="17">
        <f>SUM(F15:F25)</f>
        <v>0</v>
      </c>
      <c r="G27" s="59"/>
    </row>
    <row r="28" spans="1:7" s="31" customFormat="1" ht="39" customHeight="1" x14ac:dyDescent="0.2">
      <c r="A28" s="22"/>
      <c r="B28" s="47"/>
      <c r="C28" s="22"/>
      <c r="D28" s="60"/>
      <c r="E28" s="17"/>
      <c r="F28" s="17"/>
      <c r="G28" s="59"/>
    </row>
    <row r="29" spans="1:7" s="31" customFormat="1" x14ac:dyDescent="0.2">
      <c r="A29" s="22"/>
      <c r="B29" s="47"/>
      <c r="C29" s="22"/>
      <c r="D29" s="60"/>
      <c r="E29" s="17"/>
      <c r="F29" s="17"/>
      <c r="G29" s="59"/>
    </row>
    <row r="30" spans="1:7" s="31" customFormat="1" x14ac:dyDescent="0.2">
      <c r="A30" s="22"/>
      <c r="B30" s="47"/>
      <c r="C30" s="22"/>
      <c r="D30" s="60"/>
      <c r="E30" s="17"/>
      <c r="F30" s="17"/>
      <c r="G30" s="59"/>
    </row>
    <row r="31" spans="1:7" s="31" customFormat="1" x14ac:dyDescent="0.2">
      <c r="A31" s="22" t="s">
        <v>26</v>
      </c>
      <c r="B31" s="47" t="s">
        <v>25</v>
      </c>
      <c r="C31" s="36"/>
      <c r="D31" s="36"/>
      <c r="E31" s="114"/>
      <c r="F31" s="42"/>
      <c r="G31" s="30"/>
    </row>
    <row r="32" spans="1:7" s="31" customFormat="1" ht="27.6" customHeight="1" x14ac:dyDescent="0.2">
      <c r="A32" s="22"/>
      <c r="B32" s="47"/>
      <c r="C32" s="36"/>
      <c r="D32" s="36"/>
      <c r="E32" s="114"/>
      <c r="F32" s="42"/>
      <c r="G32" s="30"/>
    </row>
    <row r="33" spans="1:7" s="31" customFormat="1" ht="27.6" customHeight="1" x14ac:dyDescent="0.2">
      <c r="A33" s="22"/>
      <c r="B33" s="47" t="s">
        <v>116</v>
      </c>
      <c r="C33" s="36"/>
      <c r="D33" s="36"/>
      <c r="E33" s="114"/>
      <c r="F33" s="42"/>
      <c r="G33" s="30"/>
    </row>
    <row r="34" spans="1:7" s="31" customFormat="1" ht="36" customHeight="1" x14ac:dyDescent="0.2">
      <c r="A34" s="43"/>
      <c r="B34" s="47" t="s">
        <v>115</v>
      </c>
      <c r="C34" s="36"/>
      <c r="D34" s="36"/>
      <c r="E34" s="114"/>
      <c r="F34" s="42"/>
      <c r="G34" s="30"/>
    </row>
    <row r="35" spans="1:7" s="31" customFormat="1" x14ac:dyDescent="0.2">
      <c r="A35" s="43"/>
      <c r="B35" s="40"/>
      <c r="C35" s="36"/>
      <c r="D35" s="36"/>
      <c r="E35" s="114"/>
      <c r="F35" s="42"/>
      <c r="G35" s="30"/>
    </row>
    <row r="36" spans="1:7" s="31" customFormat="1" x14ac:dyDescent="0.2">
      <c r="A36" s="43"/>
      <c r="B36" s="40"/>
      <c r="C36" s="36"/>
      <c r="D36" s="36"/>
      <c r="E36" s="114"/>
      <c r="F36" s="42"/>
      <c r="G36" s="30"/>
    </row>
    <row r="37" spans="1:7" s="31" customFormat="1" x14ac:dyDescent="0.2">
      <c r="A37" s="5" t="s">
        <v>16</v>
      </c>
      <c r="B37" s="5" t="s">
        <v>15</v>
      </c>
      <c r="C37" s="3" t="s">
        <v>14</v>
      </c>
      <c r="D37" s="54" t="s">
        <v>13</v>
      </c>
      <c r="E37" s="54" t="s">
        <v>12</v>
      </c>
      <c r="F37" s="54" t="s">
        <v>11</v>
      </c>
      <c r="G37" s="14"/>
    </row>
    <row r="38" spans="1:7" s="31" customFormat="1" x14ac:dyDescent="0.2">
      <c r="A38" s="43"/>
      <c r="B38" s="40"/>
      <c r="C38" s="36"/>
      <c r="D38" s="36"/>
      <c r="E38" s="114"/>
      <c r="F38" s="42"/>
      <c r="G38" s="30"/>
    </row>
    <row r="39" spans="1:7" s="31" customFormat="1" ht="280.5" x14ac:dyDescent="0.2">
      <c r="A39" s="43" t="s">
        <v>114</v>
      </c>
      <c r="B39" s="40" t="s">
        <v>113</v>
      </c>
      <c r="C39" s="36"/>
      <c r="D39" s="44"/>
      <c r="E39" s="114"/>
      <c r="F39" s="42"/>
      <c r="G39" s="30"/>
    </row>
    <row r="40" spans="1:7" s="8" customFormat="1" x14ac:dyDescent="0.2">
      <c r="A40" s="43"/>
      <c r="B40" s="117"/>
      <c r="C40" s="41" t="s">
        <v>31</v>
      </c>
      <c r="D40" s="41">
        <v>9</v>
      </c>
      <c r="E40" s="114">
        <v>0</v>
      </c>
      <c r="F40" s="102">
        <f>E40*D40*0.1</f>
        <v>0</v>
      </c>
      <c r="G40" s="30"/>
    </row>
    <row r="41" spans="1:7" s="8" customFormat="1" ht="267.75" x14ac:dyDescent="0.2">
      <c r="A41" s="43" t="s">
        <v>112</v>
      </c>
      <c r="B41" s="40" t="s">
        <v>111</v>
      </c>
      <c r="C41" s="36"/>
      <c r="D41" s="44"/>
      <c r="E41" s="114"/>
      <c r="F41" s="42"/>
      <c r="G41" s="30"/>
    </row>
    <row r="42" spans="1:7" s="8" customFormat="1" x14ac:dyDescent="0.2">
      <c r="A42" s="43"/>
      <c r="B42" s="117"/>
      <c r="C42" s="41" t="s">
        <v>31</v>
      </c>
      <c r="D42" s="41">
        <v>24</v>
      </c>
      <c r="E42" s="114">
        <v>0</v>
      </c>
      <c r="F42" s="102">
        <f>E42*D42</f>
        <v>0</v>
      </c>
      <c r="G42" s="30"/>
    </row>
    <row r="43" spans="1:7" s="8" customFormat="1" ht="280.5" x14ac:dyDescent="0.2">
      <c r="A43" s="43" t="s">
        <v>110</v>
      </c>
      <c r="B43" s="40" t="s">
        <v>109</v>
      </c>
      <c r="C43" s="36"/>
      <c r="D43" s="44"/>
      <c r="E43" s="114"/>
      <c r="F43" s="42"/>
      <c r="G43" s="30"/>
    </row>
    <row r="44" spans="1:7" s="8" customFormat="1" x14ac:dyDescent="0.2">
      <c r="A44" s="43"/>
      <c r="B44" s="117"/>
      <c r="C44" s="41" t="s">
        <v>31</v>
      </c>
      <c r="D44" s="41">
        <v>2</v>
      </c>
      <c r="E44" s="114">
        <v>0</v>
      </c>
      <c r="F44" s="102">
        <f>E44*D44</f>
        <v>0</v>
      </c>
      <c r="G44" s="30"/>
    </row>
    <row r="45" spans="1:7" customFormat="1" ht="15" x14ac:dyDescent="0.25">
      <c r="A45" s="43"/>
      <c r="B45" s="117"/>
      <c r="C45" s="126"/>
      <c r="D45" s="125"/>
      <c r="E45" s="102"/>
      <c r="F45" s="124"/>
      <c r="G45" s="30"/>
    </row>
    <row r="46" spans="1:7" customFormat="1" ht="306" x14ac:dyDescent="0.25">
      <c r="A46" s="43" t="s">
        <v>108</v>
      </c>
      <c r="B46" s="40" t="s">
        <v>107</v>
      </c>
      <c r="C46" s="36"/>
      <c r="D46" s="44"/>
      <c r="E46" s="114"/>
      <c r="F46" s="42"/>
      <c r="G46" s="30"/>
    </row>
    <row r="47" spans="1:7" s="31" customFormat="1" x14ac:dyDescent="0.2">
      <c r="A47" s="43"/>
      <c r="B47" s="117"/>
      <c r="C47" s="41" t="s">
        <v>31</v>
      </c>
      <c r="D47" s="41">
        <v>5</v>
      </c>
      <c r="E47" s="114">
        <v>0</v>
      </c>
      <c r="F47" s="102">
        <f>E47*D47</f>
        <v>0</v>
      </c>
      <c r="G47" s="30"/>
    </row>
    <row r="48" spans="1:7" s="31" customFormat="1" ht="267.75" x14ac:dyDescent="0.2">
      <c r="A48" s="43" t="s">
        <v>106</v>
      </c>
      <c r="B48" s="40" t="s">
        <v>105</v>
      </c>
      <c r="C48" s="36"/>
      <c r="D48" s="44"/>
      <c r="E48" s="114"/>
      <c r="F48" s="42"/>
      <c r="G48" s="30"/>
    </row>
    <row r="49" spans="1:7" s="31" customFormat="1" x14ac:dyDescent="0.2">
      <c r="A49" s="43"/>
      <c r="B49" s="117"/>
      <c r="C49" s="41" t="s">
        <v>31</v>
      </c>
      <c r="D49" s="41">
        <v>32</v>
      </c>
      <c r="E49" s="114">
        <v>0</v>
      </c>
      <c r="F49" s="102">
        <f>E49*D49</f>
        <v>0</v>
      </c>
      <c r="G49" s="30"/>
    </row>
    <row r="50" spans="1:7" s="31" customFormat="1" ht="267.75" x14ac:dyDescent="0.2">
      <c r="A50" s="43" t="s">
        <v>104</v>
      </c>
      <c r="B50" s="40" t="s">
        <v>103</v>
      </c>
      <c r="C50" s="36"/>
      <c r="D50" s="44"/>
      <c r="E50" s="114"/>
      <c r="F50" s="42"/>
      <c r="G50" s="30"/>
    </row>
    <row r="51" spans="1:7" s="31" customFormat="1" x14ac:dyDescent="0.2">
      <c r="A51" s="43"/>
      <c r="B51" s="117"/>
      <c r="C51" s="41" t="s">
        <v>31</v>
      </c>
      <c r="D51" s="41">
        <v>7</v>
      </c>
      <c r="E51" s="114">
        <v>0</v>
      </c>
      <c r="F51" s="102">
        <f>E51*D51</f>
        <v>0</v>
      </c>
      <c r="G51" s="30"/>
    </row>
    <row r="52" spans="1:7" s="31" customFormat="1" ht="267.75" x14ac:dyDescent="0.2">
      <c r="A52" s="43" t="s">
        <v>102</v>
      </c>
      <c r="B52" s="40" t="s">
        <v>101</v>
      </c>
      <c r="C52" s="36"/>
      <c r="D52" s="44"/>
      <c r="E52" s="114"/>
      <c r="F52" s="42"/>
      <c r="G52" s="30"/>
    </row>
    <row r="53" spans="1:7" s="31" customFormat="1" x14ac:dyDescent="0.2">
      <c r="A53" s="43"/>
      <c r="B53" s="117"/>
      <c r="C53" s="41" t="s">
        <v>31</v>
      </c>
      <c r="D53" s="41">
        <v>4</v>
      </c>
      <c r="E53" s="114">
        <v>0</v>
      </c>
      <c r="F53" s="102">
        <f>E53*D53</f>
        <v>0</v>
      </c>
      <c r="G53" s="30"/>
    </row>
    <row r="54" spans="1:7" s="31" customFormat="1" ht="255" x14ac:dyDescent="0.2">
      <c r="A54" s="43" t="s">
        <v>100</v>
      </c>
      <c r="B54" s="40" t="s">
        <v>99</v>
      </c>
      <c r="C54" s="36"/>
      <c r="D54" s="44"/>
      <c r="E54" s="114"/>
      <c r="F54" s="42"/>
      <c r="G54" s="30"/>
    </row>
    <row r="55" spans="1:7" s="31" customFormat="1" x14ac:dyDescent="0.2">
      <c r="A55" s="43"/>
      <c r="B55" s="117"/>
      <c r="C55" s="41" t="s">
        <v>31</v>
      </c>
      <c r="D55" s="41">
        <v>40</v>
      </c>
      <c r="E55" s="114">
        <v>0</v>
      </c>
      <c r="F55" s="102">
        <f>E55*D55</f>
        <v>0</v>
      </c>
      <c r="G55" s="30"/>
    </row>
    <row r="56" spans="1:7" s="8" customFormat="1" ht="255" x14ac:dyDescent="0.2">
      <c r="A56" s="43" t="s">
        <v>98</v>
      </c>
      <c r="B56" s="40" t="s">
        <v>97</v>
      </c>
      <c r="C56" s="36"/>
      <c r="D56" s="44"/>
      <c r="E56" s="114"/>
      <c r="F56" s="42"/>
      <c r="G56" s="30"/>
    </row>
    <row r="57" spans="1:7" s="8" customFormat="1" x14ac:dyDescent="0.2">
      <c r="A57" s="43"/>
      <c r="B57" s="117"/>
      <c r="C57" s="41" t="s">
        <v>31</v>
      </c>
      <c r="D57" s="41">
        <v>161</v>
      </c>
      <c r="E57" s="114">
        <v>0</v>
      </c>
      <c r="F57" s="102">
        <f>E57*D57</f>
        <v>0</v>
      </c>
      <c r="G57" s="30"/>
    </row>
    <row r="58" spans="1:7" s="8" customFormat="1" ht="255" x14ac:dyDescent="0.2">
      <c r="A58" s="43" t="s">
        <v>96</v>
      </c>
      <c r="B58" s="40" t="s">
        <v>95</v>
      </c>
      <c r="C58" s="36"/>
      <c r="D58" s="44"/>
      <c r="E58" s="114"/>
      <c r="F58" s="42"/>
      <c r="G58" s="30"/>
    </row>
    <row r="59" spans="1:7" s="8" customFormat="1" x14ac:dyDescent="0.2">
      <c r="A59" s="43"/>
      <c r="B59" s="117"/>
      <c r="C59" s="41" t="s">
        <v>31</v>
      </c>
      <c r="D59" s="41">
        <v>218</v>
      </c>
      <c r="E59" s="114">
        <v>0</v>
      </c>
      <c r="F59" s="102">
        <f>E59*D59</f>
        <v>0</v>
      </c>
      <c r="G59" s="30"/>
    </row>
    <row r="60" spans="1:7" s="31" customFormat="1" ht="255" x14ac:dyDescent="0.2">
      <c r="A60" s="43" t="s">
        <v>94</v>
      </c>
      <c r="B60" s="40" t="s">
        <v>93</v>
      </c>
      <c r="C60" s="36"/>
      <c r="D60" s="44"/>
      <c r="E60" s="114"/>
      <c r="F60" s="42"/>
      <c r="G60" s="30"/>
    </row>
    <row r="61" spans="1:7" s="31" customFormat="1" x14ac:dyDescent="0.2">
      <c r="A61" s="43"/>
      <c r="B61" s="117"/>
      <c r="C61" s="41" t="s">
        <v>31</v>
      </c>
      <c r="D61" s="41">
        <v>151</v>
      </c>
      <c r="E61" s="114">
        <v>0</v>
      </c>
      <c r="F61" s="102">
        <f>E61*D61</f>
        <v>0</v>
      </c>
      <c r="G61" s="30"/>
    </row>
    <row r="62" spans="1:7" s="31" customFormat="1" ht="242.25" x14ac:dyDescent="0.2">
      <c r="A62" s="43" t="s">
        <v>92</v>
      </c>
      <c r="B62" s="40" t="s">
        <v>91</v>
      </c>
      <c r="C62" s="36"/>
      <c r="D62" s="44"/>
      <c r="E62" s="114"/>
      <c r="F62" s="42"/>
      <c r="G62" s="30"/>
    </row>
    <row r="63" spans="1:7" s="31" customFormat="1" x14ac:dyDescent="0.2">
      <c r="A63" s="43"/>
      <c r="B63" s="113"/>
      <c r="C63" s="39"/>
      <c r="D63" s="112"/>
      <c r="E63" s="103"/>
      <c r="F63" s="111"/>
      <c r="G63" s="30"/>
    </row>
    <row r="64" spans="1:7" s="31" customFormat="1" x14ac:dyDescent="0.2">
      <c r="A64" s="43"/>
      <c r="B64" s="104"/>
      <c r="C64" s="30"/>
      <c r="D64" s="30"/>
      <c r="E64" s="103"/>
      <c r="F64" s="111"/>
      <c r="G64" s="30"/>
    </row>
    <row r="65" spans="1:21" s="31" customFormat="1" x14ac:dyDescent="0.2">
      <c r="A65" s="43"/>
      <c r="B65" s="117"/>
      <c r="C65" s="41" t="s">
        <v>31</v>
      </c>
      <c r="D65" s="41">
        <v>96</v>
      </c>
      <c r="E65" s="114">
        <v>0</v>
      </c>
      <c r="F65" s="102">
        <f>E65*D65</f>
        <v>0</v>
      </c>
      <c r="G65" s="30"/>
    </row>
    <row r="66" spans="1:21" s="31" customFormat="1" x14ac:dyDescent="0.2">
      <c r="A66" s="43"/>
      <c r="B66" s="117"/>
      <c r="C66" s="126"/>
      <c r="D66" s="125"/>
      <c r="E66" s="102"/>
      <c r="F66" s="124"/>
      <c r="G66" s="30"/>
    </row>
    <row r="67" spans="1:21" s="31" customFormat="1" ht="261" customHeight="1" x14ac:dyDescent="0.2">
      <c r="A67" s="43" t="s">
        <v>90</v>
      </c>
      <c r="B67" s="40" t="s">
        <v>89</v>
      </c>
      <c r="C67" s="36"/>
      <c r="D67" s="44"/>
      <c r="E67" s="114"/>
      <c r="F67" s="42"/>
      <c r="G67" s="30"/>
    </row>
    <row r="68" spans="1:21" s="31" customFormat="1" x14ac:dyDescent="0.2">
      <c r="A68" s="43"/>
      <c r="B68" s="117"/>
      <c r="C68" s="41" t="s">
        <v>31</v>
      </c>
      <c r="D68" s="41">
        <v>129</v>
      </c>
      <c r="E68" s="114">
        <v>0</v>
      </c>
      <c r="F68" s="102">
        <f>E68*D68</f>
        <v>0</v>
      </c>
      <c r="G68" s="30"/>
    </row>
    <row r="69" spans="1:21" s="31" customFormat="1" ht="276" customHeight="1" x14ac:dyDescent="0.2">
      <c r="A69" s="43" t="s">
        <v>88</v>
      </c>
      <c r="B69" s="40" t="s">
        <v>87</v>
      </c>
      <c r="C69" s="36"/>
      <c r="D69" s="44"/>
      <c r="E69" s="114"/>
      <c r="F69" s="42"/>
      <c r="G69" s="30"/>
    </row>
    <row r="70" spans="1:21" s="31" customFormat="1" ht="12.75" customHeight="1" x14ac:dyDescent="0.2">
      <c r="A70" s="43"/>
      <c r="B70" s="117"/>
      <c r="C70" s="41" t="s">
        <v>31</v>
      </c>
      <c r="D70" s="41">
        <v>90</v>
      </c>
      <c r="E70" s="114">
        <v>0</v>
      </c>
      <c r="F70" s="102">
        <f>E70*D70</f>
        <v>0</v>
      </c>
      <c r="G70" s="30"/>
    </row>
    <row r="71" spans="1:21" s="7" customFormat="1" ht="234.75" customHeight="1" x14ac:dyDescent="0.2">
      <c r="A71" s="43" t="s">
        <v>86</v>
      </c>
      <c r="B71" s="40" t="s">
        <v>85</v>
      </c>
      <c r="C71" s="36"/>
      <c r="D71" s="44"/>
      <c r="E71" s="114"/>
      <c r="F71" s="42"/>
      <c r="G71" s="30"/>
      <c r="H71" s="1"/>
      <c r="I71" s="1"/>
      <c r="J71" s="1"/>
      <c r="K71" s="1"/>
      <c r="L71" s="1"/>
      <c r="M71" s="1"/>
      <c r="N71" s="1"/>
      <c r="O71" s="1"/>
      <c r="P71" s="1"/>
      <c r="Q71" s="1"/>
      <c r="R71" s="1"/>
      <c r="S71" s="1"/>
      <c r="T71" s="1"/>
      <c r="U71" s="1"/>
    </row>
    <row r="72" spans="1:21" s="7" customFormat="1" ht="24" customHeight="1" x14ac:dyDescent="0.2">
      <c r="A72" s="43"/>
      <c r="B72" s="117"/>
      <c r="C72" s="41" t="s">
        <v>31</v>
      </c>
      <c r="D72" s="41">
        <v>2</v>
      </c>
      <c r="E72" s="114">
        <v>0</v>
      </c>
      <c r="F72" s="102">
        <f>E72*D72</f>
        <v>0</v>
      </c>
      <c r="G72" s="30"/>
      <c r="H72" s="1"/>
      <c r="I72" s="1"/>
      <c r="J72" s="1"/>
      <c r="K72" s="1"/>
      <c r="L72" s="1"/>
      <c r="M72" s="1"/>
      <c r="N72" s="1"/>
      <c r="O72" s="1"/>
      <c r="P72" s="1"/>
      <c r="Q72" s="1"/>
      <c r="R72" s="1"/>
      <c r="S72" s="1"/>
      <c r="T72" s="1"/>
      <c r="U72" s="1"/>
    </row>
    <row r="73" spans="1:21" s="76" customFormat="1" ht="56.25" customHeight="1" x14ac:dyDescent="0.2">
      <c r="A73" s="43"/>
      <c r="B73" s="117"/>
      <c r="C73" s="126"/>
      <c r="D73" s="125"/>
      <c r="E73" s="102"/>
      <c r="F73" s="124"/>
      <c r="G73" s="30"/>
    </row>
    <row r="74" spans="1:21" s="76" customFormat="1" ht="222.75" customHeight="1" x14ac:dyDescent="0.2">
      <c r="A74" s="43" t="s">
        <v>84</v>
      </c>
      <c r="B74" s="40" t="s">
        <v>83</v>
      </c>
      <c r="C74" s="36"/>
      <c r="D74" s="44"/>
      <c r="E74" s="114"/>
      <c r="F74" s="42"/>
      <c r="G74" s="30"/>
    </row>
    <row r="75" spans="1:21" s="76" customFormat="1" ht="27" customHeight="1" x14ac:dyDescent="0.2">
      <c r="A75" s="43"/>
      <c r="B75" s="117"/>
      <c r="C75" s="41" t="s">
        <v>31</v>
      </c>
      <c r="D75" s="41">
        <v>2</v>
      </c>
      <c r="E75" s="114">
        <v>0</v>
      </c>
      <c r="F75" s="102">
        <f>E75*D75</f>
        <v>0</v>
      </c>
      <c r="G75" s="30"/>
    </row>
    <row r="76" spans="1:21" s="76" customFormat="1" ht="244.5" customHeight="1" x14ac:dyDescent="0.2">
      <c r="A76" s="43" t="s">
        <v>82</v>
      </c>
      <c r="B76" s="40" t="s">
        <v>81</v>
      </c>
      <c r="C76" s="36"/>
      <c r="D76" s="44"/>
      <c r="E76" s="114"/>
      <c r="F76" s="42"/>
      <c r="G76" s="30"/>
    </row>
    <row r="77" spans="1:21" s="76" customFormat="1" ht="18.75" customHeight="1" x14ac:dyDescent="0.2">
      <c r="A77" s="43"/>
      <c r="B77" s="117"/>
      <c r="C77" s="41" t="s">
        <v>31</v>
      </c>
      <c r="D77" s="41">
        <v>2</v>
      </c>
      <c r="E77" s="114">
        <v>0</v>
      </c>
      <c r="F77" s="102">
        <f>E77*D77</f>
        <v>0</v>
      </c>
      <c r="G77" s="30"/>
    </row>
    <row r="78" spans="1:21" s="76" customFormat="1" ht="255" x14ac:dyDescent="0.2">
      <c r="A78" s="43" t="s">
        <v>80</v>
      </c>
      <c r="B78" s="40" t="s">
        <v>79</v>
      </c>
      <c r="C78" s="36"/>
      <c r="D78" s="44"/>
      <c r="E78" s="114"/>
      <c r="F78" s="42"/>
      <c r="G78" s="30"/>
    </row>
    <row r="79" spans="1:21" s="76" customFormat="1" ht="16.5" customHeight="1" x14ac:dyDescent="0.2">
      <c r="A79" s="43"/>
      <c r="B79" s="117"/>
      <c r="C79" s="41" t="s">
        <v>31</v>
      </c>
      <c r="D79" s="41">
        <v>3</v>
      </c>
      <c r="E79" s="114">
        <v>0</v>
      </c>
      <c r="F79" s="102">
        <f>E79*D79</f>
        <v>0</v>
      </c>
      <c r="G79" s="30"/>
    </row>
    <row r="80" spans="1:21" s="76" customFormat="1" ht="206.25" customHeight="1" x14ac:dyDescent="0.2">
      <c r="A80" s="43" t="s">
        <v>78</v>
      </c>
      <c r="B80" s="40" t="s">
        <v>77</v>
      </c>
      <c r="C80" s="36"/>
      <c r="D80" s="44"/>
      <c r="E80" s="114"/>
      <c r="F80" s="42"/>
      <c r="G80" s="30"/>
    </row>
    <row r="81" spans="1:7" s="76" customFormat="1" ht="18.75" customHeight="1" x14ac:dyDescent="0.2">
      <c r="A81" s="43"/>
      <c r="B81" s="117"/>
      <c r="C81" s="41" t="s">
        <v>31</v>
      </c>
      <c r="D81" s="41">
        <v>1</v>
      </c>
      <c r="E81" s="114">
        <v>0</v>
      </c>
      <c r="F81" s="102">
        <f>E81*D81</f>
        <v>0</v>
      </c>
      <c r="G81" s="30"/>
    </row>
    <row r="82" spans="1:7" s="76" customFormat="1" ht="46.5" customHeight="1" x14ac:dyDescent="0.2">
      <c r="A82" s="43"/>
      <c r="B82" s="100"/>
      <c r="C82" s="123"/>
      <c r="D82" s="122"/>
      <c r="E82" s="98"/>
      <c r="F82" s="121"/>
      <c r="G82" s="30"/>
    </row>
    <row r="83" spans="1:7" s="76" customFormat="1" x14ac:dyDescent="0.2">
      <c r="A83" s="22" t="s">
        <v>26</v>
      </c>
      <c r="B83" s="47" t="s">
        <v>25</v>
      </c>
      <c r="C83" s="22"/>
      <c r="D83" s="60"/>
      <c r="E83" s="17" t="s">
        <v>0</v>
      </c>
      <c r="F83" s="17">
        <f>SUM(F33:F81)</f>
        <v>0</v>
      </c>
      <c r="G83" s="59"/>
    </row>
    <row r="84" spans="1:7" s="76" customFormat="1" ht="55.5" customHeight="1" x14ac:dyDescent="0.2">
      <c r="A84" s="97"/>
      <c r="B84" s="30"/>
      <c r="C84" s="30"/>
      <c r="D84" s="30"/>
      <c r="E84" s="35"/>
      <c r="F84" s="30"/>
      <c r="G84" s="30"/>
    </row>
    <row r="85" spans="1:7" s="76" customFormat="1" x14ac:dyDescent="0.2">
      <c r="A85" s="97"/>
      <c r="B85" s="30"/>
      <c r="C85" s="30"/>
      <c r="D85" s="30"/>
      <c r="E85" s="35"/>
      <c r="F85" s="30"/>
      <c r="G85" s="30"/>
    </row>
    <row r="86" spans="1:7" s="76" customFormat="1" x14ac:dyDescent="0.2">
      <c r="A86" s="97"/>
      <c r="B86" s="30"/>
      <c r="C86" s="30"/>
      <c r="D86" s="30"/>
      <c r="E86" s="35"/>
      <c r="F86" s="30"/>
      <c r="G86" s="30"/>
    </row>
    <row r="87" spans="1:7" s="76" customFormat="1" x14ac:dyDescent="0.2">
      <c r="A87" s="62" t="s">
        <v>24</v>
      </c>
      <c r="B87" s="61" t="s">
        <v>23</v>
      </c>
      <c r="C87" s="30"/>
      <c r="D87" s="30"/>
      <c r="E87" s="35"/>
      <c r="F87" s="30"/>
      <c r="G87" s="30"/>
    </row>
    <row r="88" spans="1:7" s="76" customFormat="1" x14ac:dyDescent="0.2">
      <c r="A88" s="84"/>
      <c r="B88" s="4"/>
      <c r="C88" s="75"/>
      <c r="D88" s="120"/>
      <c r="E88" s="49"/>
      <c r="F88" s="49"/>
      <c r="G88" s="119"/>
    </row>
    <row r="89" spans="1:7" s="76" customFormat="1" ht="267.75" x14ac:dyDescent="0.2">
      <c r="A89" s="43"/>
      <c r="B89" s="47" t="s">
        <v>76</v>
      </c>
      <c r="C89" s="36"/>
      <c r="D89" s="36"/>
      <c r="E89" s="114"/>
      <c r="F89" s="42"/>
      <c r="G89" s="30"/>
    </row>
    <row r="90" spans="1:7" s="76" customFormat="1" x14ac:dyDescent="0.2">
      <c r="A90" s="43"/>
      <c r="B90" s="47"/>
      <c r="C90" s="36"/>
      <c r="D90" s="36"/>
      <c r="E90" s="114"/>
      <c r="F90" s="42"/>
      <c r="G90" s="30"/>
    </row>
    <row r="91" spans="1:7" s="76" customFormat="1" x14ac:dyDescent="0.2">
      <c r="A91" s="5" t="s">
        <v>16</v>
      </c>
      <c r="B91" s="5" t="s">
        <v>15</v>
      </c>
      <c r="C91" s="3" t="s">
        <v>14</v>
      </c>
      <c r="D91" s="54" t="s">
        <v>13</v>
      </c>
      <c r="E91" s="54" t="s">
        <v>12</v>
      </c>
      <c r="F91" s="54" t="s">
        <v>11</v>
      </c>
      <c r="G91" s="14"/>
    </row>
    <row r="92" spans="1:7" s="76" customFormat="1" x14ac:dyDescent="0.2">
      <c r="A92" s="14"/>
      <c r="B92" s="93"/>
      <c r="C92" s="14"/>
      <c r="D92" s="53"/>
      <c r="E92" s="46"/>
      <c r="F92" s="52"/>
      <c r="G92" s="13"/>
    </row>
    <row r="93" spans="1:7" s="76" customFormat="1" ht="242.25" x14ac:dyDescent="0.25">
      <c r="A93" s="43" t="s">
        <v>75</v>
      </c>
      <c r="B93" s="40" t="s">
        <v>74</v>
      </c>
      <c r="C93" s="36"/>
      <c r="D93" s="44"/>
      <c r="E93" s="114"/>
      <c r="F93" s="42"/>
      <c r="G93"/>
    </row>
    <row r="94" spans="1:7" s="76" customFormat="1" ht="15" x14ac:dyDescent="0.25">
      <c r="A94" s="43"/>
      <c r="B94" s="117"/>
      <c r="C94" s="41" t="s">
        <v>31</v>
      </c>
      <c r="D94" s="41">
        <v>36</v>
      </c>
      <c r="E94" s="114">
        <v>0</v>
      </c>
      <c r="F94" s="102">
        <f>E94*D94</f>
        <v>0</v>
      </c>
      <c r="G94"/>
    </row>
    <row r="95" spans="1:7" s="76" customFormat="1" ht="242.25" x14ac:dyDescent="0.25">
      <c r="A95" s="43" t="s">
        <v>73</v>
      </c>
      <c r="B95" s="40" t="s">
        <v>72</v>
      </c>
      <c r="C95"/>
      <c r="D95"/>
      <c r="E95" s="118"/>
      <c r="F95"/>
      <c r="G95"/>
    </row>
    <row r="96" spans="1:7" s="76" customFormat="1" ht="15" x14ac:dyDescent="0.25">
      <c r="A96" s="101"/>
      <c r="B96" s="117"/>
      <c r="C96" s="41" t="s">
        <v>31</v>
      </c>
      <c r="D96" s="41">
        <v>8</v>
      </c>
      <c r="E96" s="114">
        <v>0</v>
      </c>
      <c r="F96" s="102">
        <f>E96*D96</f>
        <v>0</v>
      </c>
      <c r="G96"/>
    </row>
    <row r="97" spans="1:7" s="76" customFormat="1" ht="229.5" x14ac:dyDescent="0.25">
      <c r="A97" s="43" t="s">
        <v>71</v>
      </c>
      <c r="B97" s="40" t="s">
        <v>70</v>
      </c>
      <c r="C97"/>
      <c r="D97"/>
      <c r="E97" s="118"/>
      <c r="F97"/>
      <c r="G97"/>
    </row>
    <row r="98" spans="1:7" s="76" customFormat="1" ht="15" x14ac:dyDescent="0.25">
      <c r="A98" s="101"/>
      <c r="B98" s="117"/>
      <c r="C98" s="41" t="s">
        <v>31</v>
      </c>
      <c r="D98" s="41">
        <v>5</v>
      </c>
      <c r="E98" s="114">
        <v>0</v>
      </c>
      <c r="F98" s="102">
        <f>E98*D98</f>
        <v>0</v>
      </c>
      <c r="G98"/>
    </row>
    <row r="99" spans="1:7" s="76" customFormat="1" ht="152.25" customHeight="1" x14ac:dyDescent="0.25">
      <c r="A99" s="43" t="s">
        <v>69</v>
      </c>
      <c r="B99" s="40" t="s">
        <v>68</v>
      </c>
      <c r="C99"/>
      <c r="D99"/>
      <c r="E99" s="118"/>
      <c r="F99"/>
      <c r="G99"/>
    </row>
    <row r="100" spans="1:7" s="76" customFormat="1" ht="21" customHeight="1" x14ac:dyDescent="0.25">
      <c r="A100" s="101"/>
      <c r="B100" s="117"/>
      <c r="C100" s="41" t="s">
        <v>31</v>
      </c>
      <c r="D100" s="41">
        <v>8</v>
      </c>
      <c r="E100" s="114">
        <v>0</v>
      </c>
      <c r="F100" s="102">
        <f>E100*D100</f>
        <v>0</v>
      </c>
      <c r="G100"/>
    </row>
    <row r="101" spans="1:7" s="76" customFormat="1" ht="232.5" customHeight="1" x14ac:dyDescent="0.25">
      <c r="A101" s="43" t="s">
        <v>67</v>
      </c>
      <c r="B101" s="40" t="s">
        <v>66</v>
      </c>
      <c r="C101"/>
      <c r="D101"/>
      <c r="E101" s="118"/>
      <c r="F101"/>
      <c r="G101"/>
    </row>
    <row r="102" spans="1:7" s="76" customFormat="1" ht="24" customHeight="1" x14ac:dyDescent="0.25">
      <c r="A102" s="101"/>
      <c r="B102" s="117"/>
      <c r="C102" s="37" t="s">
        <v>4</v>
      </c>
      <c r="D102" s="37">
        <v>31</v>
      </c>
      <c r="E102" s="114">
        <v>0</v>
      </c>
      <c r="F102" s="102">
        <f>E102*D102</f>
        <v>0</v>
      </c>
      <c r="G102"/>
    </row>
    <row r="103" spans="1:7" s="76" customFormat="1" ht="248.25" customHeight="1" x14ac:dyDescent="0.25">
      <c r="A103" s="43" t="s">
        <v>65</v>
      </c>
      <c r="B103" s="40" t="s">
        <v>64</v>
      </c>
      <c r="C103"/>
      <c r="D103"/>
      <c r="E103" s="118"/>
      <c r="F103"/>
      <c r="G103"/>
    </row>
    <row r="104" spans="1:7" s="76" customFormat="1" ht="87" customHeight="1" x14ac:dyDescent="0.25">
      <c r="A104" s="101"/>
      <c r="B104" s="117"/>
      <c r="C104" s="37" t="s">
        <v>4</v>
      </c>
      <c r="D104" s="37">
        <v>10</v>
      </c>
      <c r="E104" s="114">
        <v>0</v>
      </c>
      <c r="F104" s="102">
        <f>E104*D104</f>
        <v>0</v>
      </c>
      <c r="G104"/>
    </row>
    <row r="105" spans="1:7" s="76" customFormat="1" ht="15" x14ac:dyDescent="0.25">
      <c r="A105" s="101"/>
      <c r="B105"/>
      <c r="C105"/>
      <c r="D105"/>
      <c r="E105" s="118"/>
      <c r="F105"/>
      <c r="G105"/>
    </row>
    <row r="106" spans="1:7" s="76" customFormat="1" ht="216.75" x14ac:dyDescent="0.25">
      <c r="A106" s="43" t="s">
        <v>63</v>
      </c>
      <c r="B106" s="40" t="s">
        <v>62</v>
      </c>
      <c r="C106"/>
      <c r="D106"/>
      <c r="E106" s="118"/>
      <c r="F106"/>
      <c r="G106"/>
    </row>
    <row r="107" spans="1:7" s="76" customFormat="1" ht="23.25" customHeight="1" x14ac:dyDescent="0.25">
      <c r="A107" s="101"/>
      <c r="B107" s="117"/>
      <c r="C107" s="37" t="s">
        <v>4</v>
      </c>
      <c r="D107" s="37">
        <v>88</v>
      </c>
      <c r="E107" s="114">
        <v>0</v>
      </c>
      <c r="F107" s="102">
        <f>E107*D107</f>
        <v>0</v>
      </c>
      <c r="G107"/>
    </row>
    <row r="108" spans="1:7" s="76" customFormat="1" ht="221.25" customHeight="1" x14ac:dyDescent="0.25">
      <c r="A108" s="43" t="s">
        <v>61</v>
      </c>
      <c r="B108" s="40" t="s">
        <v>60</v>
      </c>
      <c r="C108"/>
      <c r="D108"/>
      <c r="E108" s="118"/>
      <c r="F108"/>
      <c r="G108"/>
    </row>
    <row r="109" spans="1:7" s="76" customFormat="1" ht="15" x14ac:dyDescent="0.25">
      <c r="A109" s="101"/>
      <c r="B109" s="117"/>
      <c r="C109" s="37" t="s">
        <v>4</v>
      </c>
      <c r="D109" s="37">
        <v>47</v>
      </c>
      <c r="E109" s="114">
        <v>0</v>
      </c>
      <c r="F109" s="102">
        <f>E109*D109</f>
        <v>0</v>
      </c>
      <c r="G109"/>
    </row>
    <row r="110" spans="1:7" s="76" customFormat="1" ht="236.25" customHeight="1" x14ac:dyDescent="0.25">
      <c r="A110" s="43" t="s">
        <v>59</v>
      </c>
      <c r="B110" s="40" t="s">
        <v>58</v>
      </c>
      <c r="C110"/>
      <c r="D110"/>
      <c r="E110" s="118"/>
      <c r="F110"/>
      <c r="G110"/>
    </row>
    <row r="111" spans="1:7" s="76" customFormat="1" ht="15" x14ac:dyDescent="0.25">
      <c r="A111" s="101"/>
      <c r="B111" s="117"/>
      <c r="C111" s="37" t="s">
        <v>4</v>
      </c>
      <c r="D111" s="37">
        <v>3</v>
      </c>
      <c r="E111" s="114">
        <v>0</v>
      </c>
      <c r="F111" s="102">
        <f>E111*D111</f>
        <v>0</v>
      </c>
      <c r="G111"/>
    </row>
    <row r="112" spans="1:7" s="76" customFormat="1" ht="239.25" customHeight="1" x14ac:dyDescent="0.25">
      <c r="A112" s="43" t="s">
        <v>57</v>
      </c>
      <c r="B112" s="40" t="s">
        <v>56</v>
      </c>
      <c r="C112"/>
      <c r="D112"/>
      <c r="E112" s="118"/>
      <c r="F112"/>
      <c r="G112"/>
    </row>
    <row r="113" spans="1:7" s="76" customFormat="1" ht="15" x14ac:dyDescent="0.25">
      <c r="A113" s="101"/>
      <c r="B113" s="117"/>
      <c r="C113" s="37" t="s">
        <v>4</v>
      </c>
      <c r="D113" s="37">
        <v>12</v>
      </c>
      <c r="E113" s="114">
        <v>0</v>
      </c>
      <c r="F113" s="102">
        <f>E113*D113</f>
        <v>0</v>
      </c>
      <c r="G113"/>
    </row>
    <row r="114" spans="1:7" s="76" customFormat="1" ht="15" x14ac:dyDescent="0.25">
      <c r="A114" s="101"/>
      <c r="B114" s="100"/>
      <c r="C114" s="38"/>
      <c r="D114" s="38"/>
      <c r="E114" s="99"/>
      <c r="F114" s="98"/>
      <c r="G114"/>
    </row>
    <row r="115" spans="1:7" s="76" customFormat="1" x14ac:dyDescent="0.2">
      <c r="A115" s="62" t="s">
        <v>24</v>
      </c>
      <c r="B115" s="61" t="s">
        <v>23</v>
      </c>
      <c r="C115" s="22"/>
      <c r="D115" s="60"/>
      <c r="E115" s="17" t="s">
        <v>0</v>
      </c>
      <c r="F115" s="17">
        <f>SUM(F93:F113)</f>
        <v>0</v>
      </c>
      <c r="G115" s="59"/>
    </row>
    <row r="116" spans="1:7" s="76" customFormat="1" ht="15" x14ac:dyDescent="0.25">
      <c r="A116" s="101"/>
      <c r="B116" s="116"/>
      <c r="C116" s="30"/>
      <c r="D116" s="30"/>
      <c r="E116" s="35"/>
      <c r="F116" s="115"/>
      <c r="G116"/>
    </row>
    <row r="117" spans="1:7" s="76" customFormat="1" ht="15" x14ac:dyDescent="0.25">
      <c r="A117" s="101"/>
      <c r="B117" s="116"/>
      <c r="C117" s="30"/>
      <c r="D117" s="30"/>
      <c r="E117" s="35"/>
      <c r="F117" s="115"/>
      <c r="G117"/>
    </row>
    <row r="118" spans="1:7" s="76" customFormat="1" x14ac:dyDescent="0.2">
      <c r="A118" s="14"/>
      <c r="B118" s="93"/>
      <c r="C118" s="14"/>
      <c r="D118" s="53"/>
      <c r="E118" s="46"/>
      <c r="F118" s="52"/>
      <c r="G118" s="13"/>
    </row>
    <row r="119" spans="1:7" s="76" customFormat="1" ht="60.75" customHeight="1" x14ac:dyDescent="0.2">
      <c r="A119" s="62" t="s">
        <v>22</v>
      </c>
      <c r="B119" s="61" t="s">
        <v>21</v>
      </c>
      <c r="C119" s="14"/>
      <c r="D119" s="53"/>
      <c r="E119" s="46"/>
      <c r="F119" s="52"/>
      <c r="G119" s="13"/>
    </row>
    <row r="120" spans="1:7" x14ac:dyDescent="0.2">
      <c r="A120" s="14"/>
      <c r="B120" s="93"/>
      <c r="C120" s="14"/>
      <c r="D120" s="53"/>
      <c r="E120" s="46"/>
      <c r="F120" s="52"/>
      <c r="G120" s="13"/>
    </row>
    <row r="121" spans="1:7" s="76" customFormat="1" ht="97.5" customHeight="1" x14ac:dyDescent="0.2">
      <c r="A121" s="43" t="s">
        <v>55</v>
      </c>
      <c r="B121" s="40" t="s">
        <v>54</v>
      </c>
      <c r="C121" s="36"/>
      <c r="D121" s="44"/>
      <c r="E121" s="42"/>
      <c r="F121" s="42"/>
      <c r="G121" s="30"/>
    </row>
    <row r="122" spans="1:7" s="76" customFormat="1" ht="45.75" customHeight="1" x14ac:dyDescent="0.2">
      <c r="A122" s="43"/>
      <c r="B122" s="113"/>
      <c r="C122" s="39"/>
      <c r="D122" s="112"/>
      <c r="E122" s="111"/>
      <c r="F122" s="111"/>
      <c r="G122" s="30"/>
    </row>
    <row r="123" spans="1:7" s="13" customFormat="1" x14ac:dyDescent="0.2">
      <c r="A123" s="43"/>
      <c r="B123" s="110"/>
      <c r="C123" s="41" t="s">
        <v>31</v>
      </c>
      <c r="D123" s="41">
        <v>1</v>
      </c>
      <c r="E123" s="111">
        <v>0</v>
      </c>
      <c r="F123" s="102">
        <f>E123*D123</f>
        <v>0</v>
      </c>
      <c r="G123" s="30"/>
    </row>
    <row r="124" spans="1:7" s="13" customFormat="1" x14ac:dyDescent="0.2">
      <c r="A124" s="109"/>
      <c r="B124" s="108"/>
      <c r="C124" s="107"/>
      <c r="D124" s="105"/>
      <c r="E124" s="105"/>
      <c r="F124" s="105"/>
      <c r="G124" s="30"/>
    </row>
    <row r="125" spans="1:7" s="13" customFormat="1" ht="74.25" customHeight="1" x14ac:dyDescent="0.2">
      <c r="A125" s="43" t="s">
        <v>53</v>
      </c>
      <c r="B125" s="40" t="s">
        <v>52</v>
      </c>
      <c r="C125" s="36"/>
      <c r="D125" s="44"/>
      <c r="E125" s="42"/>
      <c r="F125" s="42"/>
      <c r="G125" s="30"/>
    </row>
    <row r="126" spans="1:7" s="13" customFormat="1" x14ac:dyDescent="0.2">
      <c r="A126" s="43"/>
      <c r="B126" s="113"/>
      <c r="C126" s="39"/>
      <c r="D126" s="112"/>
      <c r="E126" s="111"/>
      <c r="F126" s="111"/>
      <c r="G126" s="30"/>
    </row>
    <row r="127" spans="1:7" s="13" customFormat="1" x14ac:dyDescent="0.2">
      <c r="A127" s="43"/>
      <c r="B127" s="110"/>
      <c r="C127" s="41" t="s">
        <v>31</v>
      </c>
      <c r="D127" s="41">
        <v>3</v>
      </c>
      <c r="E127" s="103">
        <v>0</v>
      </c>
      <c r="F127" s="102">
        <f>E127*D127</f>
        <v>0</v>
      </c>
      <c r="G127" s="30"/>
    </row>
    <row r="128" spans="1:7" s="13" customFormat="1" x14ac:dyDescent="0.2">
      <c r="A128" s="109"/>
      <c r="B128" s="108"/>
      <c r="C128" s="107"/>
      <c r="D128" s="105"/>
      <c r="E128" s="106"/>
      <c r="F128" s="105"/>
      <c r="G128" s="30"/>
    </row>
    <row r="129" spans="1:7" s="13" customFormat="1" ht="76.5" x14ac:dyDescent="0.2">
      <c r="A129" s="43" t="s">
        <v>51</v>
      </c>
      <c r="B129" s="4" t="s">
        <v>50</v>
      </c>
      <c r="C129" s="36"/>
      <c r="D129" s="44"/>
      <c r="E129" s="114"/>
      <c r="F129" s="42"/>
      <c r="G129" s="30"/>
    </row>
    <row r="130" spans="1:7" s="13" customFormat="1" ht="12.95" customHeight="1" x14ac:dyDescent="0.2">
      <c r="A130" s="43"/>
      <c r="B130" s="113"/>
      <c r="C130" s="39"/>
      <c r="D130" s="112"/>
      <c r="E130" s="103"/>
      <c r="F130" s="111"/>
      <c r="G130" s="30"/>
    </row>
    <row r="131" spans="1:7" s="13" customFormat="1" x14ac:dyDescent="0.2">
      <c r="A131" s="43"/>
      <c r="B131" s="110"/>
      <c r="C131" s="41" t="s">
        <v>31</v>
      </c>
      <c r="D131" s="41">
        <v>15</v>
      </c>
      <c r="E131" s="103">
        <v>0</v>
      </c>
      <c r="F131" s="102">
        <f>E131*D131</f>
        <v>0</v>
      </c>
      <c r="G131" s="30"/>
    </row>
    <row r="132" spans="1:7" s="13" customFormat="1" x14ac:dyDescent="0.2">
      <c r="A132" s="109"/>
      <c r="B132" s="108"/>
      <c r="C132" s="107"/>
      <c r="D132" s="105"/>
      <c r="E132" s="106"/>
      <c r="F132" s="105"/>
      <c r="G132" s="30"/>
    </row>
    <row r="133" spans="1:7" s="13" customFormat="1" ht="54.75" customHeight="1" x14ac:dyDescent="0.2">
      <c r="A133" s="43" t="s">
        <v>49</v>
      </c>
      <c r="B133" s="40" t="s">
        <v>48</v>
      </c>
      <c r="C133" s="36"/>
      <c r="D133" s="44"/>
      <c r="E133" s="114"/>
      <c r="F133" s="42"/>
      <c r="G133" s="30"/>
    </row>
    <row r="134" spans="1:7" s="13" customFormat="1" ht="26.1" customHeight="1" x14ac:dyDescent="0.2">
      <c r="A134" s="43"/>
      <c r="B134" s="113"/>
      <c r="C134" s="39"/>
      <c r="D134" s="112"/>
      <c r="E134" s="103"/>
      <c r="F134" s="111"/>
      <c r="G134" s="30"/>
    </row>
    <row r="135" spans="1:7" s="13" customFormat="1" ht="12.95" customHeight="1" x14ac:dyDescent="0.2">
      <c r="A135" s="43"/>
      <c r="B135" s="110"/>
      <c r="C135" s="41" t="s">
        <v>31</v>
      </c>
      <c r="D135" s="41">
        <v>5</v>
      </c>
      <c r="E135" s="103">
        <v>0</v>
      </c>
      <c r="F135" s="102">
        <f>E135*D135</f>
        <v>0</v>
      </c>
      <c r="G135" s="30"/>
    </row>
    <row r="136" spans="1:7" s="13" customFormat="1" x14ac:dyDescent="0.2">
      <c r="A136" s="109"/>
      <c r="B136" s="108"/>
      <c r="C136" s="107"/>
      <c r="D136" s="105"/>
      <c r="E136" s="106"/>
      <c r="F136" s="105"/>
      <c r="G136" s="30"/>
    </row>
    <row r="137" spans="1:7" s="13" customFormat="1" ht="28.5" customHeight="1" x14ac:dyDescent="0.2">
      <c r="A137" s="84" t="s">
        <v>47</v>
      </c>
      <c r="B137" s="104" t="s">
        <v>46</v>
      </c>
      <c r="C137" s="41" t="s">
        <v>31</v>
      </c>
      <c r="D137" s="41">
        <v>1</v>
      </c>
      <c r="E137" s="103">
        <v>0</v>
      </c>
      <c r="F137" s="102">
        <f>E137*D137</f>
        <v>0</v>
      </c>
      <c r="G137" s="30"/>
    </row>
    <row r="138" spans="1:7" s="13" customFormat="1" ht="12.95" customHeight="1" x14ac:dyDescent="0.25">
      <c r="A138" s="101"/>
      <c r="B138" s="100"/>
      <c r="C138" s="38"/>
      <c r="D138" s="38"/>
      <c r="E138" s="99"/>
      <c r="F138" s="98"/>
      <c r="G138"/>
    </row>
    <row r="139" spans="1:7" s="13" customFormat="1" x14ac:dyDescent="0.2">
      <c r="A139" s="62" t="s">
        <v>22</v>
      </c>
      <c r="B139" s="61" t="s">
        <v>21</v>
      </c>
      <c r="C139" s="22"/>
      <c r="D139" s="60"/>
      <c r="E139" s="17" t="s">
        <v>0</v>
      </c>
      <c r="F139" s="17">
        <f>SUM(F122:F137)</f>
        <v>0</v>
      </c>
      <c r="G139" s="59"/>
    </row>
    <row r="140" spans="1:7" s="13" customFormat="1" ht="31.5" customHeight="1" x14ac:dyDescent="0.2">
      <c r="A140" s="97"/>
      <c r="B140" s="30"/>
      <c r="C140" s="30"/>
      <c r="D140" s="30"/>
      <c r="E140" s="30"/>
      <c r="F140" s="30"/>
      <c r="G140" s="30"/>
    </row>
    <row r="141" spans="1:7" s="13" customFormat="1" x14ac:dyDescent="0.2">
      <c r="A141" s="97"/>
      <c r="B141" s="30"/>
      <c r="C141" s="30"/>
      <c r="D141" s="30"/>
      <c r="E141" s="30"/>
      <c r="F141" s="30"/>
      <c r="G141" s="30"/>
    </row>
    <row r="142" spans="1:7" s="13" customFormat="1" ht="12.95" customHeight="1" x14ac:dyDescent="0.2">
      <c r="A142" s="14"/>
      <c r="B142" s="93"/>
      <c r="C142" s="14"/>
      <c r="D142" s="53"/>
      <c r="E142" s="46"/>
      <c r="F142" s="52"/>
    </row>
    <row r="143" spans="1:7" s="13" customFormat="1" ht="66.75" customHeight="1" x14ac:dyDescent="0.2">
      <c r="A143" s="62" t="s">
        <v>20</v>
      </c>
      <c r="B143" s="61" t="s">
        <v>19</v>
      </c>
      <c r="C143" s="61"/>
      <c r="D143" s="61"/>
      <c r="E143" s="95"/>
      <c r="F143" s="94"/>
    </row>
    <row r="144" spans="1:7" s="13" customFormat="1" ht="12.95" customHeight="1" x14ac:dyDescent="0.2">
      <c r="A144" s="62"/>
      <c r="B144" s="96"/>
      <c r="C144" s="96"/>
      <c r="D144" s="96"/>
      <c r="E144" s="95"/>
      <c r="F144" s="94"/>
    </row>
    <row r="145" spans="1:7" s="13" customFormat="1" ht="65.099999999999994" customHeight="1" x14ac:dyDescent="0.2">
      <c r="A145" s="5" t="s">
        <v>16</v>
      </c>
      <c r="B145" s="5" t="s">
        <v>15</v>
      </c>
      <c r="C145" s="3" t="s">
        <v>14</v>
      </c>
      <c r="D145" s="54" t="s">
        <v>13</v>
      </c>
      <c r="E145" s="54" t="s">
        <v>12</v>
      </c>
      <c r="F145" s="54" t="s">
        <v>11</v>
      </c>
      <c r="G145" s="14"/>
    </row>
    <row r="146" spans="1:7" s="13" customFormat="1" x14ac:dyDescent="0.2">
      <c r="A146" s="14"/>
      <c r="B146" s="93"/>
      <c r="C146" s="14"/>
      <c r="D146" s="92"/>
      <c r="E146" s="46"/>
      <c r="F146" s="52"/>
      <c r="G146" s="91"/>
    </row>
    <row r="147" spans="1:7" s="13" customFormat="1" x14ac:dyDescent="0.2">
      <c r="A147" s="84" t="s">
        <v>45</v>
      </c>
      <c r="B147" s="90" t="s">
        <v>10</v>
      </c>
      <c r="C147" s="89"/>
      <c r="D147" s="89"/>
      <c r="E147" s="88"/>
      <c r="F147" s="76"/>
      <c r="G147" s="76"/>
    </row>
    <row r="148" spans="1:7" s="13" customFormat="1" x14ac:dyDescent="0.2">
      <c r="A148" s="84"/>
      <c r="B148" s="79" t="s">
        <v>9</v>
      </c>
      <c r="C148" s="87" t="s">
        <v>6</v>
      </c>
      <c r="D148" s="74">
        <v>500</v>
      </c>
      <c r="E148" s="73">
        <v>0</v>
      </c>
      <c r="F148" s="73">
        <f t="shared" ref="F148:F153" si="0">SUM(D148*E148)</f>
        <v>0</v>
      </c>
      <c r="G148" s="85"/>
    </row>
    <row r="149" spans="1:7" s="13" customFormat="1" x14ac:dyDescent="0.2">
      <c r="A149" s="84"/>
      <c r="B149" s="79" t="s">
        <v>8</v>
      </c>
      <c r="C149" s="87" t="s">
        <v>6</v>
      </c>
      <c r="D149" s="74">
        <v>600</v>
      </c>
      <c r="E149" s="73">
        <v>0</v>
      </c>
      <c r="F149" s="73">
        <f t="shared" si="0"/>
        <v>0</v>
      </c>
      <c r="G149" s="85"/>
    </row>
    <row r="150" spans="1:7" s="13" customFormat="1" x14ac:dyDescent="0.2">
      <c r="A150" s="84"/>
      <c r="B150" s="79" t="s">
        <v>44</v>
      </c>
      <c r="C150" s="87" t="s">
        <v>6</v>
      </c>
      <c r="D150" s="74">
        <v>600</v>
      </c>
      <c r="E150" s="73">
        <v>0</v>
      </c>
      <c r="F150" s="73">
        <f t="shared" si="0"/>
        <v>0</v>
      </c>
      <c r="G150" s="85"/>
    </row>
    <row r="151" spans="1:7" s="13" customFormat="1" x14ac:dyDescent="0.2">
      <c r="A151" s="84"/>
      <c r="B151" s="79" t="s">
        <v>43</v>
      </c>
      <c r="C151" s="87" t="s">
        <v>6</v>
      </c>
      <c r="D151" s="74">
        <v>500</v>
      </c>
      <c r="E151" s="73">
        <v>0</v>
      </c>
      <c r="F151" s="73">
        <f t="shared" si="0"/>
        <v>0</v>
      </c>
      <c r="G151" s="85"/>
    </row>
    <row r="152" spans="1:7" s="13" customFormat="1" x14ac:dyDescent="0.2">
      <c r="A152" s="84"/>
      <c r="B152" s="78" t="s">
        <v>7</v>
      </c>
      <c r="C152" s="86" t="s">
        <v>6</v>
      </c>
      <c r="D152" s="70">
        <v>400</v>
      </c>
      <c r="E152" s="69">
        <v>0</v>
      </c>
      <c r="F152" s="69">
        <f t="shared" si="0"/>
        <v>0</v>
      </c>
      <c r="G152" s="85"/>
    </row>
    <row r="153" spans="1:7" s="13" customFormat="1" x14ac:dyDescent="0.2">
      <c r="A153" s="84"/>
      <c r="B153" s="76" t="s">
        <v>42</v>
      </c>
      <c r="C153" s="75" t="s">
        <v>3</v>
      </c>
      <c r="D153" s="74">
        <v>1</v>
      </c>
      <c r="E153" s="73">
        <v>0</v>
      </c>
      <c r="F153" s="73">
        <f t="shared" si="0"/>
        <v>0</v>
      </c>
      <c r="G153" s="76"/>
    </row>
    <row r="154" spans="1:7" s="13" customFormat="1" x14ac:dyDescent="0.2">
      <c r="A154" s="84"/>
      <c r="B154" s="76"/>
      <c r="C154" s="75"/>
      <c r="D154" s="74"/>
      <c r="E154" s="73"/>
      <c r="F154" s="73"/>
      <c r="G154" s="76"/>
    </row>
    <row r="155" spans="1:7" s="13" customFormat="1" x14ac:dyDescent="0.2">
      <c r="A155" s="84" t="s">
        <v>41</v>
      </c>
      <c r="B155" s="173" t="s">
        <v>5</v>
      </c>
      <c r="C155" s="75"/>
      <c r="D155" s="74"/>
      <c r="E155" s="73"/>
      <c r="F155" s="73"/>
      <c r="G155" s="76"/>
    </row>
    <row r="156" spans="1:7" s="13" customFormat="1" ht="40.5" customHeight="1" x14ac:dyDescent="0.2">
      <c r="A156" s="84"/>
      <c r="B156" s="173"/>
      <c r="C156" s="75" t="s">
        <v>3</v>
      </c>
      <c r="D156" s="74">
        <v>1</v>
      </c>
      <c r="E156" s="73">
        <v>0</v>
      </c>
      <c r="F156" s="73">
        <f>SUM(D156*E156)</f>
        <v>0</v>
      </c>
      <c r="G156" s="76"/>
    </row>
    <row r="157" spans="1:7" s="13" customFormat="1" x14ac:dyDescent="0.2">
      <c r="A157" s="14"/>
      <c r="B157" s="8"/>
      <c r="C157" s="12"/>
      <c r="D157" s="83"/>
      <c r="E157" s="82"/>
      <c r="F157" s="82"/>
      <c r="G157" s="8"/>
    </row>
    <row r="158" spans="1:7" s="13" customFormat="1" ht="25.5" x14ac:dyDescent="0.2">
      <c r="A158" s="14" t="s">
        <v>40</v>
      </c>
      <c r="B158" s="81" t="s">
        <v>39</v>
      </c>
      <c r="C158" s="80"/>
      <c r="D158" s="74"/>
      <c r="E158" s="73"/>
      <c r="F158" s="73"/>
      <c r="G158" s="171"/>
    </row>
    <row r="159" spans="1:7" s="13" customFormat="1" x14ac:dyDescent="0.2">
      <c r="A159" s="14"/>
      <c r="B159" s="79" t="s">
        <v>38</v>
      </c>
      <c r="C159" s="41" t="s">
        <v>31</v>
      </c>
      <c r="D159" s="74">
        <v>1</v>
      </c>
      <c r="E159" s="73">
        <v>0</v>
      </c>
      <c r="F159" s="73">
        <f t="shared" ref="F159:F166" si="1">SUM(D159*E159)</f>
        <v>0</v>
      </c>
      <c r="G159" s="8"/>
    </row>
    <row r="160" spans="1:7" s="13" customFormat="1" x14ac:dyDescent="0.2">
      <c r="A160" s="14"/>
      <c r="B160" s="79" t="s">
        <v>37</v>
      </c>
      <c r="C160" s="41" t="s">
        <v>31</v>
      </c>
      <c r="D160" s="74">
        <v>1</v>
      </c>
      <c r="E160" s="73">
        <v>0</v>
      </c>
      <c r="F160" s="73">
        <f t="shared" si="1"/>
        <v>0</v>
      </c>
      <c r="G160" s="8"/>
    </row>
    <row r="161" spans="1:7" s="13" customFormat="1" x14ac:dyDescent="0.2">
      <c r="A161" s="14"/>
      <c r="B161" s="79" t="s">
        <v>36</v>
      </c>
      <c r="C161" s="41" t="s">
        <v>31</v>
      </c>
      <c r="D161" s="74">
        <v>1</v>
      </c>
      <c r="E161" s="73">
        <v>0</v>
      </c>
      <c r="F161" s="73">
        <f t="shared" si="1"/>
        <v>0</v>
      </c>
      <c r="G161" s="8"/>
    </row>
    <row r="162" spans="1:7" s="13" customFormat="1" x14ac:dyDescent="0.2">
      <c r="A162" s="14"/>
      <c r="B162" s="79" t="s">
        <v>35</v>
      </c>
      <c r="C162" s="41" t="s">
        <v>31</v>
      </c>
      <c r="D162" s="74">
        <v>1</v>
      </c>
      <c r="E162" s="73">
        <v>0</v>
      </c>
      <c r="F162" s="73">
        <f t="shared" si="1"/>
        <v>0</v>
      </c>
      <c r="G162" s="8"/>
    </row>
    <row r="163" spans="1:7" s="13" customFormat="1" x14ac:dyDescent="0.2">
      <c r="A163" s="14"/>
      <c r="B163" s="79" t="s">
        <v>34</v>
      </c>
      <c r="C163" s="41" t="s">
        <v>31</v>
      </c>
      <c r="D163" s="74">
        <v>10</v>
      </c>
      <c r="E163" s="73">
        <v>0</v>
      </c>
      <c r="F163" s="73">
        <f t="shared" si="1"/>
        <v>0</v>
      </c>
      <c r="G163" s="8"/>
    </row>
    <row r="164" spans="1:7" s="13" customFormat="1" x14ac:dyDescent="0.2">
      <c r="A164" s="14"/>
      <c r="B164" s="79" t="s">
        <v>33</v>
      </c>
      <c r="C164" s="41" t="s">
        <v>31</v>
      </c>
      <c r="D164" s="74">
        <v>7</v>
      </c>
      <c r="E164" s="73">
        <v>0</v>
      </c>
      <c r="F164" s="73">
        <f t="shared" si="1"/>
        <v>0</v>
      </c>
      <c r="G164" s="8"/>
    </row>
    <row r="165" spans="1:7" s="13" customFormat="1" x14ac:dyDescent="0.2">
      <c r="A165" s="14"/>
      <c r="B165" s="78" t="s">
        <v>32</v>
      </c>
      <c r="C165" s="77" t="s">
        <v>31</v>
      </c>
      <c r="D165" s="70">
        <v>1</v>
      </c>
      <c r="E165" s="69">
        <v>0</v>
      </c>
      <c r="F165" s="69">
        <f t="shared" si="1"/>
        <v>0</v>
      </c>
      <c r="G165" s="8"/>
    </row>
    <row r="166" spans="1:7" s="13" customFormat="1" x14ac:dyDescent="0.2">
      <c r="A166" s="14"/>
      <c r="B166" s="76" t="s">
        <v>30</v>
      </c>
      <c r="C166" s="75" t="s">
        <v>3</v>
      </c>
      <c r="D166" s="74">
        <v>1</v>
      </c>
      <c r="E166" s="73">
        <f>SUM(F159:F165)</f>
        <v>0</v>
      </c>
      <c r="F166" s="73">
        <f t="shared" si="1"/>
        <v>0</v>
      </c>
      <c r="G166" s="8"/>
    </row>
    <row r="167" spans="1:7" s="13" customFormat="1" x14ac:dyDescent="0.2">
      <c r="A167" s="14"/>
      <c r="B167" s="72"/>
      <c r="C167" s="71"/>
      <c r="D167" s="70"/>
      <c r="E167" s="69"/>
      <c r="F167" s="69"/>
      <c r="G167" s="8"/>
    </row>
    <row r="168" spans="1:7" s="13" customFormat="1" x14ac:dyDescent="0.2">
      <c r="A168" s="62" t="s">
        <v>20</v>
      </c>
      <c r="B168" s="61" t="s">
        <v>19</v>
      </c>
      <c r="C168" s="22"/>
      <c r="D168" s="60"/>
      <c r="E168" s="17" t="s">
        <v>0</v>
      </c>
      <c r="F168" s="17">
        <f>SUM(F166+F156+F153)</f>
        <v>0</v>
      </c>
      <c r="G168" s="59"/>
    </row>
    <row r="169" spans="1:7" s="13" customFormat="1" x14ac:dyDescent="0.2">
      <c r="A169" s="62"/>
      <c r="B169" s="61"/>
      <c r="C169" s="22"/>
      <c r="D169" s="60"/>
      <c r="E169" s="17"/>
      <c r="F169" s="17"/>
      <c r="G169" s="59"/>
    </row>
    <row r="170" spans="1:7" s="31" customFormat="1" ht="36" customHeight="1" x14ac:dyDescent="0.2">
      <c r="A170" s="62"/>
      <c r="B170" s="61"/>
      <c r="C170" s="22"/>
      <c r="D170" s="60"/>
      <c r="E170" s="17"/>
      <c r="F170" s="17"/>
      <c r="G170" s="59"/>
    </row>
    <row r="171" spans="1:7" s="13" customFormat="1" x14ac:dyDescent="0.2">
      <c r="A171" s="62"/>
      <c r="B171" s="61" t="s">
        <v>29</v>
      </c>
      <c r="C171" s="22"/>
      <c r="D171" s="60"/>
      <c r="E171" s="17"/>
      <c r="F171" s="17"/>
      <c r="G171" s="59"/>
    </row>
    <row r="172" spans="1:7" s="31" customFormat="1" x14ac:dyDescent="0.2">
      <c r="A172" s="62"/>
      <c r="B172" s="61"/>
      <c r="C172" s="22"/>
      <c r="D172" s="60"/>
      <c r="E172" s="17"/>
      <c r="F172" s="17"/>
      <c r="G172" s="59"/>
    </row>
    <row r="173" spans="1:7" s="31" customFormat="1" x14ac:dyDescent="0.2">
      <c r="A173" s="62"/>
      <c r="B173" s="61"/>
      <c r="C173" s="22"/>
      <c r="D173" s="60"/>
      <c r="E173" s="17"/>
      <c r="F173" s="17"/>
      <c r="G173" s="59"/>
    </row>
    <row r="174" spans="1:7" s="31" customFormat="1" x14ac:dyDescent="0.2">
      <c r="A174" s="22" t="s">
        <v>28</v>
      </c>
      <c r="B174" s="68" t="s">
        <v>27</v>
      </c>
      <c r="C174" s="22"/>
      <c r="D174" s="60"/>
      <c r="E174" s="17" t="s">
        <v>0</v>
      </c>
      <c r="F174" s="17">
        <f>F27</f>
        <v>0</v>
      </c>
      <c r="G174" s="59"/>
    </row>
    <row r="175" spans="1:7" s="13" customFormat="1" x14ac:dyDescent="0.2">
      <c r="A175" s="62"/>
      <c r="B175" s="61"/>
      <c r="C175" s="22"/>
      <c r="D175" s="60"/>
      <c r="E175" s="17"/>
      <c r="F175" s="17"/>
      <c r="G175" s="59"/>
    </row>
    <row r="176" spans="1:7" s="13" customFormat="1" x14ac:dyDescent="0.2">
      <c r="A176" s="22" t="s">
        <v>26</v>
      </c>
      <c r="B176" s="47" t="s">
        <v>25</v>
      </c>
      <c r="C176" s="22"/>
      <c r="D176" s="60"/>
      <c r="E176" s="17" t="s">
        <v>0</v>
      </c>
      <c r="F176" s="17">
        <f>F83</f>
        <v>0</v>
      </c>
      <c r="G176" s="59"/>
    </row>
    <row r="177" spans="1:7" s="13" customFormat="1" ht="84" customHeight="1" x14ac:dyDescent="0.2">
      <c r="A177" s="62"/>
      <c r="B177" s="61"/>
      <c r="C177" s="22"/>
      <c r="D177" s="60"/>
      <c r="E177" s="17"/>
      <c r="F177" s="17"/>
      <c r="G177" s="59"/>
    </row>
    <row r="178" spans="1:7" s="13" customFormat="1" x14ac:dyDescent="0.2">
      <c r="A178" s="62" t="s">
        <v>24</v>
      </c>
      <c r="B178" s="61" t="s">
        <v>23</v>
      </c>
      <c r="C178" s="22"/>
      <c r="D178" s="60"/>
      <c r="E178" s="17" t="s">
        <v>0</v>
      </c>
      <c r="F178" s="17">
        <f>F115</f>
        <v>0</v>
      </c>
      <c r="G178" s="59"/>
    </row>
    <row r="179" spans="1:7" s="13" customFormat="1" ht="12.95" customHeight="1" x14ac:dyDescent="0.2">
      <c r="A179" s="62"/>
      <c r="B179" s="61"/>
      <c r="C179" s="22"/>
      <c r="D179" s="60"/>
      <c r="E179" s="17"/>
      <c r="F179" s="17"/>
      <c r="G179" s="59"/>
    </row>
    <row r="180" spans="1:7" s="13" customFormat="1" x14ac:dyDescent="0.2">
      <c r="A180" s="62" t="s">
        <v>22</v>
      </c>
      <c r="B180" s="61" t="s">
        <v>21</v>
      </c>
      <c r="C180" s="22"/>
      <c r="D180" s="60"/>
      <c r="E180" s="17" t="s">
        <v>0</v>
      </c>
      <c r="F180" s="17">
        <f>F139</f>
        <v>0</v>
      </c>
      <c r="G180" s="59"/>
    </row>
    <row r="181" spans="1:7" s="14" customFormat="1" x14ac:dyDescent="0.2">
      <c r="A181" s="62"/>
      <c r="B181" s="61"/>
      <c r="C181" s="22"/>
      <c r="D181" s="60"/>
      <c r="E181" s="17"/>
      <c r="F181" s="17"/>
      <c r="G181" s="59"/>
    </row>
    <row r="182" spans="1:7" s="13" customFormat="1" x14ac:dyDescent="0.2">
      <c r="A182" s="62" t="s">
        <v>20</v>
      </c>
      <c r="B182" s="61" t="s">
        <v>19</v>
      </c>
      <c r="C182" s="22"/>
      <c r="D182" s="60"/>
      <c r="E182" s="17" t="s">
        <v>0</v>
      </c>
      <c r="F182" s="17">
        <f>F168</f>
        <v>0</v>
      </c>
      <c r="G182" s="59"/>
    </row>
    <row r="183" spans="1:7" s="10" customFormat="1" x14ac:dyDescent="0.2">
      <c r="A183" s="62"/>
      <c r="B183" s="67"/>
      <c r="C183" s="66"/>
      <c r="D183" s="65"/>
      <c r="E183" s="64"/>
      <c r="F183" s="64"/>
      <c r="G183" s="59"/>
    </row>
    <row r="184" spans="1:7" s="13" customFormat="1" x14ac:dyDescent="0.2">
      <c r="A184" s="57" t="s">
        <v>2</v>
      </c>
      <c r="B184" s="191" t="s">
        <v>1</v>
      </c>
      <c r="C184" s="191"/>
      <c r="D184" s="191"/>
      <c r="E184" s="17" t="s">
        <v>0</v>
      </c>
      <c r="F184" s="55">
        <v>0</v>
      </c>
      <c r="G184" s="31"/>
    </row>
    <row r="185" spans="1:7" s="13" customFormat="1" x14ac:dyDescent="0.2">
      <c r="A185" s="57"/>
      <c r="B185" s="56"/>
      <c r="C185" s="56"/>
      <c r="D185" s="56"/>
      <c r="E185" s="17"/>
      <c r="F185" s="55"/>
      <c r="G185" s="31"/>
    </row>
    <row r="186" spans="1:7" s="13" customFormat="1" x14ac:dyDescent="0.2">
      <c r="A186" s="62"/>
      <c r="B186" s="61"/>
      <c r="C186" s="22"/>
      <c r="D186" s="60"/>
      <c r="E186" s="17"/>
      <c r="F186" s="17"/>
      <c r="G186" s="59"/>
    </row>
    <row r="187" spans="1:7" s="13" customFormat="1" x14ac:dyDescent="0.2">
      <c r="A187" s="33" t="s">
        <v>18</v>
      </c>
      <c r="B187" s="186" t="s">
        <v>17</v>
      </c>
      <c r="C187" s="186"/>
      <c r="D187" s="186"/>
      <c r="E187" s="63" t="s">
        <v>0</v>
      </c>
      <c r="F187" s="32">
        <f>F184</f>
        <v>0</v>
      </c>
      <c r="G187" s="31"/>
    </row>
    <row r="188" spans="1:7" s="13" customFormat="1" x14ac:dyDescent="0.2">
      <c r="A188" s="62"/>
      <c r="B188" s="61"/>
      <c r="C188" s="22"/>
      <c r="D188" s="60"/>
      <c r="E188" s="17"/>
      <c r="F188" s="17"/>
      <c r="G188" s="59"/>
    </row>
    <row r="189" spans="1:7" s="13" customFormat="1" x14ac:dyDescent="0.2">
      <c r="A189" s="14"/>
      <c r="C189" s="12"/>
      <c r="D189" s="11"/>
      <c r="E189" s="11"/>
      <c r="F189" s="11"/>
      <c r="G189" s="58"/>
    </row>
    <row r="190" spans="1:7" s="13" customFormat="1" x14ac:dyDescent="0.2">
      <c r="A190" s="190" t="s">
        <v>201</v>
      </c>
      <c r="B190" s="190"/>
      <c r="C190" s="12"/>
      <c r="D190" s="11"/>
      <c r="E190" s="11"/>
      <c r="F190" s="11"/>
      <c r="G190" s="15"/>
    </row>
    <row r="191" spans="1:7" s="13" customFormat="1" x14ac:dyDescent="0.2">
      <c r="A191" s="14"/>
      <c r="B191" s="30"/>
      <c r="C191" s="30"/>
      <c r="D191" s="30"/>
      <c r="E191" s="29"/>
      <c r="F191" s="28"/>
      <c r="G191" s="31"/>
    </row>
    <row r="192" spans="1:7" s="13" customFormat="1" x14ac:dyDescent="0.2">
      <c r="A192" s="14"/>
      <c r="B192" s="30"/>
      <c r="C192" s="30"/>
      <c r="D192" s="30"/>
      <c r="E192" s="29"/>
      <c r="F192" s="28"/>
      <c r="G192" s="8"/>
    </row>
    <row r="193" spans="1:7" s="13" customFormat="1" x14ac:dyDescent="0.2">
      <c r="A193" s="14"/>
      <c r="B193" s="30"/>
      <c r="C193" s="30"/>
      <c r="D193" s="30"/>
      <c r="E193" s="29"/>
      <c r="F193" s="28"/>
      <c r="G193" s="31"/>
    </row>
    <row r="194" spans="1:7" s="13" customFormat="1" ht="15" x14ac:dyDescent="0.25">
      <c r="A194" s="14"/>
      <c r="B194" s="30"/>
      <c r="C194" s="30"/>
      <c r="D194" s="30"/>
      <c r="E194" s="29"/>
      <c r="F194" s="28"/>
      <c r="G194"/>
    </row>
    <row r="195" spans="1:7" s="59" customFormat="1" ht="15" x14ac:dyDescent="0.25">
      <c r="A195" s="14"/>
      <c r="B195" s="30"/>
      <c r="C195" s="30"/>
      <c r="D195" s="30"/>
      <c r="E195" s="29"/>
      <c r="F195" s="28"/>
      <c r="G195"/>
    </row>
    <row r="196" spans="1:7" s="59" customFormat="1" ht="15" x14ac:dyDescent="0.25">
      <c r="A196" s="14"/>
      <c r="B196" s="30"/>
      <c r="C196" s="30"/>
      <c r="D196" s="30"/>
      <c r="E196" s="29"/>
      <c r="F196" s="28"/>
      <c r="G196"/>
    </row>
    <row r="197" spans="1:7" s="59" customFormat="1" ht="15" x14ac:dyDescent="0.25">
      <c r="A197" s="14"/>
      <c r="B197" s="30"/>
      <c r="C197" s="30"/>
      <c r="D197" s="30"/>
      <c r="E197" s="29"/>
      <c r="F197" s="28"/>
      <c r="G197"/>
    </row>
    <row r="198" spans="1:7" s="59" customFormat="1" ht="15" x14ac:dyDescent="0.25">
      <c r="A198" s="14"/>
      <c r="B198" s="30"/>
      <c r="C198" s="30"/>
      <c r="D198" s="30"/>
      <c r="E198" s="29"/>
      <c r="F198" s="28"/>
      <c r="G198"/>
    </row>
    <row r="199" spans="1:7" s="30" customFormat="1" ht="15" x14ac:dyDescent="0.25">
      <c r="A199" s="14"/>
      <c r="E199" s="29"/>
      <c r="F199" s="28"/>
      <c r="G199"/>
    </row>
    <row r="200" spans="1:7" s="30" customFormat="1" x14ac:dyDescent="0.2">
      <c r="A200" s="14"/>
      <c r="E200" s="29"/>
      <c r="F200" s="28"/>
      <c r="G200" s="14"/>
    </row>
    <row r="201" spans="1:7" s="30" customFormat="1" ht="15" x14ac:dyDescent="0.25">
      <c r="A201" s="14"/>
      <c r="E201" s="29"/>
      <c r="F201" s="28"/>
      <c r="G201"/>
    </row>
    <row r="202" spans="1:7" s="30" customFormat="1" ht="15" x14ac:dyDescent="0.25">
      <c r="A202" s="14"/>
      <c r="E202" s="29"/>
      <c r="F202" s="28"/>
      <c r="G202"/>
    </row>
    <row r="203" spans="1:7" s="30" customFormat="1" ht="15" x14ac:dyDescent="0.25">
      <c r="A203" s="14"/>
      <c r="E203" s="29"/>
      <c r="F203" s="28"/>
      <c r="G203"/>
    </row>
    <row r="204" spans="1:7" s="30" customFormat="1" ht="15" x14ac:dyDescent="0.25">
      <c r="A204" s="14"/>
      <c r="E204" s="29"/>
      <c r="F204" s="28"/>
      <c r="G204"/>
    </row>
    <row r="205" spans="1:7" s="14" customFormat="1" ht="15" x14ac:dyDescent="0.25">
      <c r="B205" s="30"/>
      <c r="C205" s="30"/>
      <c r="D205" s="30"/>
      <c r="E205" s="29"/>
      <c r="F205" s="28"/>
      <c r="G205"/>
    </row>
    <row r="206" spans="1:7" s="30" customFormat="1" ht="15" x14ac:dyDescent="0.25">
      <c r="A206" s="14"/>
      <c r="E206" s="29"/>
      <c r="F206" s="28"/>
      <c r="G206"/>
    </row>
    <row r="207" spans="1:7" s="30" customFormat="1" ht="15" x14ac:dyDescent="0.25">
      <c r="A207" s="21"/>
      <c r="B207" s="20"/>
      <c r="C207" s="25"/>
      <c r="D207" s="23"/>
      <c r="E207" s="23"/>
      <c r="F207" s="23"/>
      <c r="G207"/>
    </row>
    <row r="208" spans="1:7" s="30" customFormat="1" ht="15" x14ac:dyDescent="0.25">
      <c r="A208" s="21"/>
      <c r="B208" s="20"/>
      <c r="C208" s="19"/>
      <c r="D208" s="18"/>
      <c r="E208" s="17"/>
      <c r="F208" s="16"/>
      <c r="G208"/>
    </row>
    <row r="209" spans="1:7" s="30" customFormat="1" ht="15" x14ac:dyDescent="0.25">
      <c r="A209" s="21"/>
      <c r="B209" s="20"/>
      <c r="C209" s="19"/>
      <c r="D209" s="18"/>
      <c r="E209" s="17"/>
      <c r="F209" s="16"/>
      <c r="G209"/>
    </row>
    <row r="210" spans="1:7" s="30" customFormat="1" ht="15" x14ac:dyDescent="0.25">
      <c r="A210" s="21"/>
      <c r="C210" s="14"/>
      <c r="D210" s="11"/>
      <c r="E210" s="11"/>
      <c r="F210" s="11"/>
      <c r="G210"/>
    </row>
    <row r="211" spans="1:7" s="30" customFormat="1" ht="15" x14ac:dyDescent="0.25">
      <c r="A211" s="21"/>
      <c r="B211" s="13"/>
      <c r="C211" s="12"/>
      <c r="D211" s="11"/>
      <c r="E211" s="11"/>
      <c r="F211" s="11"/>
      <c r="G211"/>
    </row>
    <row r="212" spans="1:7" s="30" customFormat="1" ht="15" x14ac:dyDescent="0.25">
      <c r="A212" s="21"/>
      <c r="B212" s="13"/>
      <c r="C212" s="172"/>
      <c r="D212" s="172"/>
      <c r="E212" s="172"/>
      <c r="F212" s="172"/>
      <c r="G212"/>
    </row>
    <row r="213" spans="1:7" s="30" customFormat="1" ht="15" x14ac:dyDescent="0.25">
      <c r="A213" s="21"/>
      <c r="B213" s="13"/>
      <c r="C213" s="172"/>
      <c r="D213" s="172"/>
      <c r="E213" s="172"/>
      <c r="F213" s="172"/>
      <c r="G213"/>
    </row>
    <row r="214" spans="1:7" s="30" customFormat="1" ht="15" x14ac:dyDescent="0.25">
      <c r="A214" s="14"/>
      <c r="B214" s="13"/>
      <c r="C214" s="12"/>
      <c r="D214" s="11"/>
      <c r="E214" s="11"/>
      <c r="F214" s="11"/>
      <c r="G214"/>
    </row>
    <row r="215" spans="1:7" s="30" customFormat="1" ht="15" x14ac:dyDescent="0.25">
      <c r="A215" s="14"/>
      <c r="B215" s="4"/>
      <c r="C215" s="10"/>
      <c r="D215" s="2"/>
      <c r="E215" s="2"/>
      <c r="F215" s="2"/>
      <c r="G215"/>
    </row>
    <row r="216" spans="1:7" s="30" customFormat="1" ht="15" x14ac:dyDescent="0.25">
      <c r="A216" s="14"/>
      <c r="B216" s="9"/>
      <c r="C216" s="3"/>
      <c r="D216" s="2"/>
      <c r="E216" s="2"/>
      <c r="F216" s="2"/>
      <c r="G216"/>
    </row>
    <row r="217" spans="1:7" s="30" customFormat="1" ht="15" x14ac:dyDescent="0.25">
      <c r="A217" s="14"/>
      <c r="B217" s="4"/>
      <c r="C217" s="3"/>
      <c r="D217" s="2"/>
      <c r="E217" s="2"/>
      <c r="F217" s="2"/>
      <c r="G217"/>
    </row>
    <row r="218" spans="1:7" s="30" customFormat="1" ht="15" x14ac:dyDescent="0.25">
      <c r="A218" s="14"/>
      <c r="B218" s="4"/>
      <c r="C218" s="3"/>
      <c r="D218" s="2"/>
      <c r="E218" s="2"/>
      <c r="F218" s="2"/>
      <c r="G218"/>
    </row>
    <row r="219" spans="1:7" s="30" customFormat="1" ht="15" x14ac:dyDescent="0.25">
      <c r="A219" s="5"/>
      <c r="B219" s="4"/>
      <c r="C219" s="3"/>
      <c r="D219" s="2"/>
      <c r="E219" s="2"/>
      <c r="F219" s="2"/>
      <c r="G219"/>
    </row>
    <row r="220" spans="1:7" s="30" customFormat="1" ht="15" x14ac:dyDescent="0.25">
      <c r="A220" s="5"/>
      <c r="B220" s="4"/>
      <c r="C220" s="3"/>
      <c r="D220" s="2"/>
      <c r="E220" s="2"/>
      <c r="F220" s="2"/>
      <c r="G220"/>
    </row>
    <row r="221" spans="1:7" s="30" customFormat="1" ht="15" x14ac:dyDescent="0.25">
      <c r="A221" s="5"/>
      <c r="B221" s="4"/>
      <c r="C221" s="3"/>
      <c r="D221" s="2"/>
      <c r="E221" s="2"/>
      <c r="F221" s="2"/>
      <c r="G221"/>
    </row>
    <row r="222" spans="1:7" s="30" customFormat="1" ht="15" x14ac:dyDescent="0.25">
      <c r="A222" s="5"/>
      <c r="B222" s="4"/>
      <c r="C222" s="3"/>
      <c r="D222" s="2"/>
      <c r="E222" s="2"/>
      <c r="F222" s="2"/>
      <c r="G222"/>
    </row>
    <row r="223" spans="1:7" s="30" customFormat="1" ht="15" x14ac:dyDescent="0.25">
      <c r="A223" s="5"/>
      <c r="B223" s="4"/>
      <c r="C223" s="3"/>
      <c r="D223" s="2"/>
      <c r="E223" s="2"/>
      <c r="F223" s="2"/>
      <c r="G223"/>
    </row>
    <row r="224" spans="1:7" s="30" customFormat="1" ht="15" x14ac:dyDescent="0.25">
      <c r="A224" s="5"/>
      <c r="B224" s="4"/>
      <c r="C224" s="3"/>
      <c r="D224" s="2"/>
      <c r="E224" s="2"/>
      <c r="F224" s="2"/>
      <c r="G224"/>
    </row>
    <row r="225" spans="1:7" s="30" customFormat="1" ht="15" x14ac:dyDescent="0.25">
      <c r="A225" s="5"/>
      <c r="B225" s="4"/>
      <c r="C225" s="3"/>
      <c r="D225" s="2"/>
      <c r="E225" s="2"/>
      <c r="F225" s="2"/>
      <c r="G225"/>
    </row>
    <row r="226" spans="1:7" s="30" customFormat="1" ht="15" x14ac:dyDescent="0.25">
      <c r="A226" s="5"/>
      <c r="B226" s="4"/>
      <c r="C226" s="3"/>
      <c r="D226" s="2"/>
      <c r="E226" s="2"/>
      <c r="F226" s="2"/>
      <c r="G226"/>
    </row>
    <row r="227" spans="1:7" s="30" customFormat="1" ht="15" x14ac:dyDescent="0.25">
      <c r="A227" s="5"/>
      <c r="B227" s="4"/>
      <c r="C227" s="3"/>
      <c r="D227" s="2"/>
      <c r="E227" s="2"/>
      <c r="F227" s="2"/>
      <c r="G227"/>
    </row>
    <row r="228" spans="1:7" s="30" customFormat="1" ht="276" customHeight="1" x14ac:dyDescent="0.25">
      <c r="A228" s="5"/>
      <c r="B228" s="4"/>
      <c r="C228" s="3"/>
      <c r="D228" s="2"/>
      <c r="E228" s="2"/>
      <c r="F228" s="2"/>
      <c r="G228"/>
    </row>
    <row r="229" spans="1:7" s="30" customFormat="1" ht="15" x14ac:dyDescent="0.25">
      <c r="A229" s="5"/>
      <c r="B229" s="4"/>
      <c r="C229" s="3"/>
      <c r="D229" s="2"/>
      <c r="E229" s="2"/>
      <c r="F229" s="2"/>
      <c r="G229"/>
    </row>
    <row r="230" spans="1:7" s="30" customFormat="1" ht="15" x14ac:dyDescent="0.25">
      <c r="A230" s="5"/>
      <c r="B230" s="4"/>
      <c r="C230" s="3"/>
      <c r="D230" s="2"/>
      <c r="E230" s="2"/>
      <c r="F230" s="2"/>
      <c r="G230"/>
    </row>
    <row r="231" spans="1:7" s="30" customFormat="1" ht="15" x14ac:dyDescent="0.25">
      <c r="A231" s="5"/>
      <c r="B231" s="4"/>
      <c r="C231" s="3"/>
      <c r="D231" s="2"/>
      <c r="E231" s="2"/>
      <c r="F231" s="2"/>
      <c r="G231"/>
    </row>
    <row r="232" spans="1:7" s="30" customFormat="1" ht="15" x14ac:dyDescent="0.25">
      <c r="A232" s="5"/>
      <c r="B232" s="4"/>
      <c r="C232" s="3"/>
      <c r="D232" s="2"/>
      <c r="E232" s="2"/>
      <c r="F232" s="2"/>
      <c r="G232"/>
    </row>
    <row r="233" spans="1:7" s="30" customFormat="1" ht="15" x14ac:dyDescent="0.25">
      <c r="A233" s="5"/>
      <c r="B233" s="4"/>
      <c r="C233" s="3"/>
      <c r="D233" s="2"/>
      <c r="E233" s="2"/>
      <c r="F233" s="2"/>
      <c r="G233"/>
    </row>
    <row r="234" spans="1:7" s="30" customFormat="1" ht="15" x14ac:dyDescent="0.25">
      <c r="A234" s="5"/>
      <c r="B234" s="4"/>
      <c r="C234" s="3"/>
      <c r="D234" s="2"/>
      <c r="E234" s="2"/>
      <c r="F234" s="2"/>
      <c r="G234"/>
    </row>
    <row r="235" spans="1:7" s="30" customFormat="1" ht="15" x14ac:dyDescent="0.25">
      <c r="A235" s="5"/>
      <c r="B235" s="4"/>
      <c r="C235" s="3"/>
      <c r="D235" s="2"/>
      <c r="E235" s="2"/>
      <c r="F235" s="2"/>
      <c r="G235"/>
    </row>
    <row r="236" spans="1:7" s="30" customFormat="1" ht="15" x14ac:dyDescent="0.25">
      <c r="A236" s="5"/>
      <c r="B236" s="4"/>
      <c r="C236" s="3"/>
      <c r="D236" s="2"/>
      <c r="E236" s="2"/>
      <c r="F236" s="2"/>
      <c r="G236"/>
    </row>
    <row r="237" spans="1:7" s="30" customFormat="1" ht="15" x14ac:dyDescent="0.25">
      <c r="A237" s="5"/>
      <c r="B237" s="4"/>
      <c r="C237" s="3"/>
      <c r="D237" s="2"/>
      <c r="E237" s="2"/>
      <c r="F237" s="2"/>
      <c r="G237"/>
    </row>
    <row r="238" spans="1:7" s="30" customFormat="1" ht="15" x14ac:dyDescent="0.25">
      <c r="A238" s="5"/>
      <c r="B238" s="4"/>
      <c r="C238" s="3"/>
      <c r="D238" s="2"/>
      <c r="E238" s="2"/>
      <c r="F238" s="2"/>
      <c r="G238"/>
    </row>
    <row r="239" spans="1:7" s="30" customFormat="1" ht="222.75" customHeight="1" x14ac:dyDescent="0.25">
      <c r="A239" s="5"/>
      <c r="B239" s="4"/>
      <c r="C239" s="3"/>
      <c r="D239" s="2"/>
      <c r="E239" s="2"/>
      <c r="F239" s="2"/>
      <c r="G239"/>
    </row>
    <row r="240" spans="1:7" s="30" customFormat="1" ht="15" x14ac:dyDescent="0.25">
      <c r="A240" s="5"/>
      <c r="B240" s="4"/>
      <c r="C240" s="3"/>
      <c r="D240" s="2"/>
      <c r="E240" s="2"/>
      <c r="F240" s="2"/>
      <c r="G240"/>
    </row>
    <row r="241" spans="1:7" s="30" customFormat="1" ht="15" x14ac:dyDescent="0.25">
      <c r="A241" s="5"/>
      <c r="B241" s="4"/>
      <c r="C241" s="3"/>
      <c r="D241" s="2"/>
      <c r="E241" s="2"/>
      <c r="F241" s="2"/>
      <c r="G241"/>
    </row>
    <row r="242" spans="1:7" s="30" customFormat="1" ht="15" x14ac:dyDescent="0.25">
      <c r="A242" s="5"/>
      <c r="B242" s="4"/>
      <c r="C242" s="3"/>
      <c r="D242" s="2"/>
      <c r="E242" s="2"/>
      <c r="F242" s="2"/>
      <c r="G242"/>
    </row>
    <row r="243" spans="1:7" s="30" customFormat="1" ht="15" x14ac:dyDescent="0.25">
      <c r="A243" s="5"/>
      <c r="B243" s="4"/>
      <c r="C243" s="3"/>
      <c r="D243" s="2"/>
      <c r="E243" s="2"/>
      <c r="F243" s="2"/>
      <c r="G243"/>
    </row>
    <row r="244" spans="1:7" s="30" customFormat="1" ht="15" x14ac:dyDescent="0.25">
      <c r="A244" s="5"/>
      <c r="B244" s="4"/>
      <c r="C244" s="3"/>
      <c r="D244" s="2"/>
      <c r="E244" s="2"/>
      <c r="F244" s="2"/>
      <c r="G244"/>
    </row>
    <row r="245" spans="1:7" s="30" customFormat="1" ht="15" x14ac:dyDescent="0.25">
      <c r="A245" s="5"/>
      <c r="B245" s="4"/>
      <c r="C245" s="3"/>
      <c r="D245" s="2"/>
      <c r="E245" s="2"/>
      <c r="F245" s="2"/>
      <c r="G245"/>
    </row>
    <row r="246" spans="1:7" s="30" customFormat="1" ht="15" x14ac:dyDescent="0.25">
      <c r="A246" s="5"/>
      <c r="B246" s="4"/>
      <c r="C246" s="3"/>
      <c r="D246" s="2"/>
      <c r="E246" s="2"/>
      <c r="F246" s="2"/>
      <c r="G246"/>
    </row>
    <row r="247" spans="1:7" s="30" customFormat="1" ht="15" x14ac:dyDescent="0.25">
      <c r="A247" s="5"/>
      <c r="B247" s="4"/>
      <c r="C247" s="3"/>
      <c r="D247" s="2"/>
      <c r="E247" s="2"/>
      <c r="F247" s="2"/>
      <c r="G247"/>
    </row>
    <row r="248" spans="1:7" s="30" customFormat="1" ht="15" x14ac:dyDescent="0.25">
      <c r="A248" s="5"/>
      <c r="B248" s="4"/>
      <c r="C248" s="3"/>
      <c r="D248" s="2"/>
      <c r="E248" s="2"/>
      <c r="F248" s="2"/>
      <c r="G248"/>
    </row>
    <row r="249" spans="1:7" s="30" customFormat="1" ht="15" x14ac:dyDescent="0.25">
      <c r="A249" s="5"/>
      <c r="B249" s="4"/>
      <c r="C249" s="3"/>
      <c r="D249" s="2"/>
      <c r="E249" s="2"/>
      <c r="F249" s="2"/>
      <c r="G249"/>
    </row>
    <row r="250" spans="1:7" s="30" customFormat="1" ht="15" x14ac:dyDescent="0.25">
      <c r="A250" s="5"/>
      <c r="B250" s="4"/>
      <c r="C250" s="3"/>
      <c r="D250" s="2"/>
      <c r="E250" s="2"/>
      <c r="F250" s="2"/>
      <c r="G250"/>
    </row>
    <row r="251" spans="1:7" s="59" customFormat="1" ht="15" x14ac:dyDescent="0.25">
      <c r="A251" s="5"/>
      <c r="B251" s="4"/>
      <c r="C251" s="3"/>
      <c r="D251" s="2"/>
      <c r="E251" s="2"/>
      <c r="F251" s="2"/>
      <c r="G251"/>
    </row>
    <row r="252" spans="1:7" s="30" customFormat="1" ht="15" x14ac:dyDescent="0.25">
      <c r="A252" s="5"/>
      <c r="B252" s="4"/>
      <c r="C252" s="3"/>
      <c r="D252" s="2"/>
      <c r="E252" s="2"/>
      <c r="F252" s="2"/>
      <c r="G252"/>
    </row>
    <row r="253" spans="1:7" s="30" customFormat="1" ht="15" x14ac:dyDescent="0.25">
      <c r="A253" s="5"/>
      <c r="B253" s="4"/>
      <c r="C253" s="3"/>
      <c r="D253" s="2"/>
      <c r="E253" s="2"/>
      <c r="F253" s="2"/>
      <c r="G253"/>
    </row>
    <row r="254" spans="1:7" s="30" customFormat="1" ht="15" x14ac:dyDescent="0.25">
      <c r="A254" s="5"/>
      <c r="B254" s="4"/>
      <c r="C254" s="3"/>
      <c r="D254" s="2"/>
      <c r="E254" s="2"/>
      <c r="F254" s="2"/>
      <c r="G254"/>
    </row>
    <row r="255" spans="1:7" s="30" customFormat="1" ht="15" x14ac:dyDescent="0.25">
      <c r="A255" s="5"/>
      <c r="B255" s="4"/>
      <c r="C255" s="3"/>
      <c r="D255" s="2"/>
      <c r="E255" s="2"/>
      <c r="F255" s="2"/>
      <c r="G255"/>
    </row>
    <row r="256" spans="1:7" s="119" customFormat="1" ht="15" x14ac:dyDescent="0.25">
      <c r="A256" s="5"/>
      <c r="B256" s="4"/>
      <c r="C256" s="3"/>
      <c r="D256" s="2"/>
      <c r="E256" s="2"/>
      <c r="F256" s="2"/>
      <c r="G256"/>
    </row>
    <row r="257" spans="1:7" s="30" customFormat="1" ht="15" x14ac:dyDescent="0.25">
      <c r="A257" s="5"/>
      <c r="B257" s="4"/>
      <c r="C257" s="3"/>
      <c r="D257" s="2"/>
      <c r="E257" s="2"/>
      <c r="F257" s="2"/>
      <c r="G257"/>
    </row>
    <row r="258" spans="1:7" s="30" customFormat="1" ht="15" x14ac:dyDescent="0.25">
      <c r="A258" s="5"/>
      <c r="B258" s="4"/>
      <c r="C258" s="3"/>
      <c r="D258" s="2"/>
      <c r="E258" s="2"/>
      <c r="F258" s="2"/>
      <c r="G258"/>
    </row>
    <row r="259" spans="1:7" s="14" customFormat="1" ht="15" x14ac:dyDescent="0.25">
      <c r="A259" s="5"/>
      <c r="B259" s="4"/>
      <c r="C259" s="3"/>
      <c r="D259" s="2"/>
      <c r="E259" s="2"/>
      <c r="F259" s="2"/>
      <c r="G259"/>
    </row>
    <row r="260" spans="1:7" s="13" customFormat="1" ht="15" x14ac:dyDescent="0.25">
      <c r="A260" s="5"/>
      <c r="B260" s="4"/>
      <c r="C260" s="3"/>
      <c r="D260" s="2"/>
      <c r="E260" s="2"/>
      <c r="F260" s="2"/>
      <c r="G260"/>
    </row>
    <row r="261" spans="1:7" customFormat="1" ht="15" x14ac:dyDescent="0.25">
      <c r="A261" s="5"/>
      <c r="B261" s="4"/>
      <c r="C261" s="3"/>
      <c r="D261" s="2"/>
      <c r="E261" s="2"/>
      <c r="F261" s="2"/>
    </row>
    <row r="262" spans="1:7" customFormat="1" ht="15.75" customHeight="1" x14ac:dyDescent="0.25">
      <c r="A262" s="5"/>
      <c r="B262" s="4"/>
      <c r="C262" s="3"/>
      <c r="D262" s="2"/>
      <c r="E262" s="2"/>
      <c r="F262" s="2"/>
    </row>
    <row r="263" spans="1:7" customFormat="1" ht="15" x14ac:dyDescent="0.25">
      <c r="A263" s="5"/>
      <c r="B263" s="4"/>
      <c r="C263" s="3"/>
      <c r="D263" s="2"/>
      <c r="E263" s="2"/>
      <c r="F263" s="2"/>
    </row>
    <row r="264" spans="1:7" customFormat="1" ht="15" x14ac:dyDescent="0.25">
      <c r="A264" s="5"/>
      <c r="B264" s="4"/>
      <c r="C264" s="3"/>
      <c r="D264" s="2"/>
      <c r="E264" s="2"/>
      <c r="F264" s="2"/>
    </row>
    <row r="265" spans="1:7" customFormat="1" ht="15" x14ac:dyDescent="0.25">
      <c r="A265" s="5"/>
      <c r="B265" s="4"/>
      <c r="C265" s="3"/>
      <c r="D265" s="2"/>
      <c r="E265" s="2"/>
      <c r="F265" s="2"/>
    </row>
    <row r="266" spans="1:7" customFormat="1" ht="17.25" customHeight="1" x14ac:dyDescent="0.25">
      <c r="A266" s="5"/>
      <c r="B266" s="4"/>
      <c r="C266" s="3"/>
      <c r="D266" s="2"/>
      <c r="E266" s="2"/>
      <c r="F266" s="2"/>
    </row>
    <row r="267" spans="1:7" customFormat="1" ht="15" x14ac:dyDescent="0.25">
      <c r="A267" s="5"/>
      <c r="B267" s="4"/>
      <c r="C267" s="3"/>
      <c r="D267" s="2"/>
      <c r="E267" s="2"/>
      <c r="F267" s="2"/>
    </row>
    <row r="268" spans="1:7" customFormat="1" ht="15" x14ac:dyDescent="0.25">
      <c r="A268" s="5"/>
      <c r="B268" s="4"/>
      <c r="C268" s="3"/>
      <c r="D268" s="2"/>
      <c r="E268" s="2"/>
      <c r="F268" s="2"/>
    </row>
    <row r="269" spans="1:7" customFormat="1" ht="15" x14ac:dyDescent="0.25">
      <c r="A269" s="5"/>
      <c r="B269" s="4"/>
      <c r="C269" s="3"/>
      <c r="D269" s="2"/>
      <c r="E269" s="2"/>
      <c r="F269" s="2"/>
    </row>
    <row r="270" spans="1:7" customFormat="1" ht="15" x14ac:dyDescent="0.25">
      <c r="A270" s="5"/>
      <c r="B270" s="4"/>
      <c r="C270" s="3"/>
      <c r="D270" s="2"/>
      <c r="E270" s="2"/>
      <c r="F270" s="2"/>
    </row>
    <row r="271" spans="1:7" customFormat="1" ht="15" x14ac:dyDescent="0.25">
      <c r="A271" s="5"/>
      <c r="B271" s="4"/>
      <c r="C271" s="3"/>
      <c r="D271" s="2"/>
      <c r="E271" s="2"/>
      <c r="F271" s="2"/>
    </row>
    <row r="272" spans="1:7" customFormat="1" ht="15" x14ac:dyDescent="0.25">
      <c r="A272" s="5"/>
      <c r="B272" s="4"/>
      <c r="C272" s="3"/>
      <c r="D272" s="2"/>
      <c r="E272" s="2"/>
      <c r="F272" s="2"/>
    </row>
    <row r="273" spans="1:7" customFormat="1" ht="15" x14ac:dyDescent="0.25">
      <c r="A273" s="5"/>
      <c r="B273" s="4"/>
      <c r="C273" s="3"/>
      <c r="D273" s="2"/>
      <c r="E273" s="2"/>
      <c r="F273" s="2"/>
    </row>
    <row r="274" spans="1:7" customFormat="1" ht="15" x14ac:dyDescent="0.25">
      <c r="A274" s="5"/>
      <c r="B274" s="4"/>
      <c r="C274" s="3"/>
      <c r="D274" s="2"/>
      <c r="E274" s="2"/>
      <c r="F274" s="2"/>
    </row>
    <row r="275" spans="1:7" customFormat="1" ht="15" x14ac:dyDescent="0.25">
      <c r="A275" s="5"/>
      <c r="B275" s="4"/>
      <c r="C275" s="3"/>
      <c r="D275" s="2"/>
      <c r="E275" s="2"/>
      <c r="F275" s="2"/>
    </row>
    <row r="276" spans="1:7" customFormat="1" ht="15" x14ac:dyDescent="0.25">
      <c r="A276" s="5"/>
      <c r="B276" s="4"/>
      <c r="C276" s="3"/>
      <c r="D276" s="2"/>
      <c r="E276" s="2"/>
      <c r="F276" s="2"/>
    </row>
    <row r="277" spans="1:7" customFormat="1" ht="15" x14ac:dyDescent="0.25">
      <c r="A277" s="5"/>
      <c r="B277" s="4"/>
      <c r="C277" s="3"/>
      <c r="D277" s="2"/>
      <c r="E277" s="2"/>
      <c r="F277" s="2"/>
    </row>
    <row r="278" spans="1:7" customFormat="1" ht="15" x14ac:dyDescent="0.25">
      <c r="A278" s="5"/>
      <c r="B278" s="4"/>
      <c r="C278" s="3"/>
      <c r="D278" s="2"/>
      <c r="E278" s="2"/>
      <c r="F278" s="2"/>
    </row>
    <row r="279" spans="1:7" customFormat="1" ht="15" x14ac:dyDescent="0.25">
      <c r="A279" s="5"/>
      <c r="B279" s="4"/>
      <c r="C279" s="3"/>
      <c r="D279" s="2"/>
      <c r="E279" s="2"/>
      <c r="F279" s="2"/>
    </row>
    <row r="280" spans="1:7" customFormat="1" ht="219.75" customHeight="1" x14ac:dyDescent="0.25">
      <c r="A280" s="5"/>
      <c r="B280" s="4"/>
      <c r="C280" s="3"/>
      <c r="D280" s="2"/>
      <c r="E280" s="2"/>
      <c r="F280" s="2"/>
    </row>
    <row r="281" spans="1:7" customFormat="1" ht="15" x14ac:dyDescent="0.25">
      <c r="A281" s="5"/>
      <c r="B281" s="4"/>
      <c r="C281" s="3"/>
      <c r="D281" s="2"/>
      <c r="E281" s="2"/>
      <c r="F281" s="2"/>
      <c r="G281" s="31"/>
    </row>
    <row r="282" spans="1:7" customFormat="1" ht="15" x14ac:dyDescent="0.25">
      <c r="A282" s="5"/>
      <c r="B282" s="4"/>
      <c r="C282" s="3"/>
      <c r="D282" s="2"/>
      <c r="E282" s="2"/>
      <c r="F282" s="2"/>
    </row>
    <row r="283" spans="1:7" s="59" customFormat="1" ht="15" x14ac:dyDescent="0.25">
      <c r="A283" s="5"/>
      <c r="B283" s="4"/>
      <c r="C283" s="3"/>
      <c r="D283" s="2"/>
      <c r="E283" s="2"/>
      <c r="F283" s="2"/>
      <c r="G283"/>
    </row>
    <row r="284" spans="1:7" customFormat="1" ht="15" x14ac:dyDescent="0.25">
      <c r="A284" s="5"/>
      <c r="B284" s="4"/>
      <c r="C284" s="3"/>
      <c r="D284" s="2"/>
      <c r="E284" s="2"/>
      <c r="F284" s="2"/>
    </row>
    <row r="285" spans="1:7" customFormat="1" ht="15" x14ac:dyDescent="0.25">
      <c r="A285" s="5"/>
      <c r="B285" s="4"/>
      <c r="C285" s="3"/>
      <c r="D285" s="2"/>
      <c r="E285" s="2"/>
      <c r="F285" s="2"/>
    </row>
    <row r="286" spans="1:7" s="13" customFormat="1" ht="15" x14ac:dyDescent="0.25">
      <c r="A286" s="5"/>
      <c r="B286" s="4"/>
      <c r="C286" s="3"/>
      <c r="D286" s="2"/>
      <c r="E286" s="2"/>
      <c r="F286" s="2"/>
      <c r="G286"/>
    </row>
    <row r="287" spans="1:7" s="13" customFormat="1" ht="15" x14ac:dyDescent="0.25">
      <c r="A287" s="5"/>
      <c r="B287" s="4"/>
      <c r="C287" s="3"/>
      <c r="D287" s="2"/>
      <c r="E287" s="2"/>
      <c r="F287" s="2"/>
      <c r="G287"/>
    </row>
    <row r="288" spans="1:7" s="13" customFormat="1" ht="15" x14ac:dyDescent="0.25">
      <c r="A288" s="5"/>
      <c r="B288" s="4"/>
      <c r="C288" s="3"/>
      <c r="D288" s="2"/>
      <c r="E288" s="2"/>
      <c r="F288" s="2"/>
      <c r="G288"/>
    </row>
    <row r="289" spans="1:7" s="30" customFormat="1" ht="15" x14ac:dyDescent="0.25">
      <c r="A289" s="5"/>
      <c r="B289" s="4"/>
      <c r="C289" s="3"/>
      <c r="D289" s="2"/>
      <c r="E289" s="2"/>
      <c r="F289" s="2"/>
      <c r="G289"/>
    </row>
    <row r="290" spans="1:7" s="30" customFormat="1" ht="15" x14ac:dyDescent="0.25">
      <c r="A290" s="5"/>
      <c r="B290" s="4"/>
      <c r="C290" s="3"/>
      <c r="D290" s="2"/>
      <c r="E290" s="2"/>
      <c r="F290" s="2"/>
      <c r="G290"/>
    </row>
    <row r="291" spans="1:7" s="30" customFormat="1" ht="15" x14ac:dyDescent="0.25">
      <c r="A291" s="5"/>
      <c r="B291" s="4"/>
      <c r="C291" s="3"/>
      <c r="D291" s="2"/>
      <c r="E291" s="2"/>
      <c r="F291" s="2"/>
      <c r="G291"/>
    </row>
    <row r="292" spans="1:7" s="30" customFormat="1" ht="15" x14ac:dyDescent="0.25">
      <c r="A292" s="5"/>
      <c r="B292" s="4"/>
      <c r="C292" s="3"/>
      <c r="D292" s="2"/>
      <c r="E292" s="2"/>
      <c r="F292" s="2"/>
      <c r="G292"/>
    </row>
    <row r="293" spans="1:7" s="30" customFormat="1" ht="15" x14ac:dyDescent="0.25">
      <c r="A293" s="5"/>
      <c r="B293" s="4"/>
      <c r="C293" s="3"/>
      <c r="D293" s="2"/>
      <c r="E293" s="2"/>
      <c r="F293" s="2"/>
      <c r="G293"/>
    </row>
    <row r="294" spans="1:7" s="30" customFormat="1" ht="15" x14ac:dyDescent="0.25">
      <c r="A294" s="5"/>
      <c r="B294" s="4"/>
      <c r="C294" s="3"/>
      <c r="D294" s="2"/>
      <c r="E294" s="2"/>
      <c r="F294" s="2"/>
      <c r="G294"/>
    </row>
    <row r="295" spans="1:7" s="30" customFormat="1" ht="15" x14ac:dyDescent="0.25">
      <c r="A295" s="5"/>
      <c r="B295" s="4"/>
      <c r="C295" s="3"/>
      <c r="D295" s="2"/>
      <c r="E295" s="2"/>
      <c r="F295" s="2"/>
      <c r="G295"/>
    </row>
    <row r="296" spans="1:7" s="30" customFormat="1" ht="15" x14ac:dyDescent="0.25">
      <c r="A296" s="5"/>
      <c r="B296" s="4"/>
      <c r="C296" s="3"/>
      <c r="D296" s="2"/>
      <c r="E296" s="2"/>
      <c r="F296" s="2"/>
      <c r="G296"/>
    </row>
    <row r="297" spans="1:7" s="30" customFormat="1" ht="15" x14ac:dyDescent="0.25">
      <c r="A297" s="5"/>
      <c r="B297" s="4"/>
      <c r="C297" s="3"/>
      <c r="D297" s="2"/>
      <c r="E297" s="2"/>
      <c r="F297" s="2"/>
      <c r="G297"/>
    </row>
    <row r="298" spans="1:7" s="30" customFormat="1" x14ac:dyDescent="0.2">
      <c r="A298" s="5"/>
      <c r="B298" s="4"/>
      <c r="C298" s="3"/>
      <c r="D298" s="2"/>
      <c r="E298" s="2"/>
      <c r="F298" s="2"/>
      <c r="G298" s="15"/>
    </row>
    <row r="299" spans="1:7" s="30" customFormat="1" x14ac:dyDescent="0.2">
      <c r="A299" s="5"/>
      <c r="B299" s="4"/>
      <c r="C299" s="3"/>
      <c r="D299" s="2"/>
      <c r="E299" s="2"/>
      <c r="F299" s="2"/>
      <c r="G299" s="15"/>
    </row>
    <row r="300" spans="1:7" s="30" customFormat="1" x14ac:dyDescent="0.2">
      <c r="A300" s="5"/>
      <c r="B300" s="4"/>
      <c r="C300" s="3"/>
      <c r="D300" s="2"/>
      <c r="E300" s="2"/>
      <c r="F300" s="2"/>
      <c r="G300" s="26"/>
    </row>
    <row r="301" spans="1:7" s="30" customFormat="1" x14ac:dyDescent="0.2">
      <c r="A301" s="5"/>
      <c r="B301" s="4"/>
      <c r="C301" s="3"/>
      <c r="D301" s="2"/>
      <c r="E301" s="2"/>
      <c r="F301" s="2"/>
      <c r="G301" s="15"/>
    </row>
    <row r="302" spans="1:7" s="30" customFormat="1" x14ac:dyDescent="0.2">
      <c r="A302" s="5"/>
      <c r="B302" s="4"/>
      <c r="C302" s="3"/>
      <c r="D302" s="2"/>
      <c r="E302" s="2"/>
      <c r="F302" s="2"/>
      <c r="G302" s="15"/>
    </row>
    <row r="303" spans="1:7" s="30" customFormat="1" x14ac:dyDescent="0.2">
      <c r="A303" s="5"/>
      <c r="B303" s="4"/>
      <c r="C303" s="3"/>
      <c r="D303" s="2"/>
      <c r="E303" s="2"/>
      <c r="F303" s="2"/>
      <c r="G303" s="8"/>
    </row>
    <row r="304" spans="1:7" s="30" customFormat="1" x14ac:dyDescent="0.2">
      <c r="A304" s="5"/>
      <c r="B304" s="4"/>
      <c r="C304" s="3"/>
      <c r="D304" s="2"/>
      <c r="E304" s="2"/>
      <c r="F304" s="2"/>
      <c r="G304" s="8"/>
    </row>
    <row r="305" spans="1:7" s="30" customFormat="1" x14ac:dyDescent="0.2">
      <c r="A305" s="5"/>
      <c r="B305" s="4"/>
      <c r="C305" s="3"/>
      <c r="D305" s="2"/>
      <c r="E305" s="2"/>
      <c r="F305" s="2"/>
      <c r="G305" s="15"/>
    </row>
    <row r="306" spans="1:7" customFormat="1" ht="15" x14ac:dyDescent="0.25">
      <c r="A306" s="5"/>
      <c r="B306" s="4"/>
      <c r="C306" s="3"/>
      <c r="D306" s="2"/>
      <c r="E306" s="2"/>
      <c r="F306" s="2"/>
      <c r="G306" s="18"/>
    </row>
    <row r="307" spans="1:7" s="59" customFormat="1" x14ac:dyDescent="0.2">
      <c r="A307" s="5"/>
      <c r="B307" s="4"/>
      <c r="C307" s="3"/>
      <c r="D307" s="2"/>
      <c r="E307" s="2"/>
      <c r="F307" s="2"/>
      <c r="G307" s="15"/>
    </row>
    <row r="308" spans="1:7" s="30" customFormat="1" x14ac:dyDescent="0.2">
      <c r="A308" s="5"/>
      <c r="B308" s="4"/>
      <c r="C308" s="3"/>
      <c r="D308" s="2"/>
      <c r="E308" s="2"/>
      <c r="F308" s="2"/>
      <c r="G308" s="15"/>
    </row>
    <row r="309" spans="1:7" s="30" customFormat="1" x14ac:dyDescent="0.2">
      <c r="A309" s="5"/>
      <c r="B309" s="4"/>
      <c r="C309" s="3"/>
      <c r="D309" s="2"/>
      <c r="E309" s="2"/>
      <c r="F309" s="2"/>
      <c r="G309" s="15"/>
    </row>
    <row r="310" spans="1:7" s="13" customFormat="1" x14ac:dyDescent="0.2">
      <c r="A310" s="5"/>
      <c r="B310" s="4"/>
      <c r="C310" s="3"/>
      <c r="D310" s="2"/>
      <c r="E310" s="2"/>
      <c r="F310" s="2"/>
      <c r="G310" s="8"/>
    </row>
    <row r="311" spans="1:7" s="13" customFormat="1" x14ac:dyDescent="0.2">
      <c r="A311" s="5"/>
      <c r="B311" s="4"/>
      <c r="C311" s="3"/>
      <c r="D311" s="2"/>
      <c r="E311" s="2"/>
      <c r="F311" s="2"/>
      <c r="G311" s="8"/>
    </row>
    <row r="312" spans="1:7" s="13" customFormat="1" x14ac:dyDescent="0.2">
      <c r="A312" s="5"/>
      <c r="B312" s="4"/>
      <c r="C312" s="3"/>
      <c r="D312" s="2"/>
      <c r="E312" s="2"/>
      <c r="F312" s="2"/>
      <c r="G312" s="8"/>
    </row>
    <row r="313" spans="1:7" s="14" customFormat="1" x14ac:dyDescent="0.2">
      <c r="A313" s="5"/>
      <c r="B313" s="4"/>
      <c r="C313" s="3"/>
      <c r="D313" s="2"/>
      <c r="E313" s="2"/>
      <c r="F313" s="2"/>
      <c r="G313" s="8"/>
    </row>
    <row r="314" spans="1:7" s="91" customFormat="1" x14ac:dyDescent="0.2">
      <c r="A314" s="5"/>
      <c r="B314" s="4"/>
      <c r="C314" s="3"/>
      <c r="D314" s="2"/>
      <c r="E314" s="2"/>
      <c r="F314" s="2"/>
      <c r="G314" s="8"/>
    </row>
    <row r="315" spans="1:7" s="8" customFormat="1" x14ac:dyDescent="0.2">
      <c r="A315" s="5"/>
      <c r="B315" s="4"/>
      <c r="C315" s="3"/>
      <c r="D315" s="2"/>
      <c r="E315" s="2"/>
      <c r="F315" s="2"/>
    </row>
    <row r="316" spans="1:7" s="8" customFormat="1" x14ac:dyDescent="0.2">
      <c r="A316" s="5"/>
      <c r="B316" s="4"/>
      <c r="C316" s="3"/>
      <c r="D316" s="2"/>
      <c r="E316" s="2"/>
      <c r="F316" s="2"/>
    </row>
    <row r="317" spans="1:7" s="8" customFormat="1" x14ac:dyDescent="0.2">
      <c r="A317" s="5"/>
      <c r="B317" s="4"/>
      <c r="C317" s="3"/>
      <c r="D317" s="2"/>
      <c r="E317" s="2"/>
      <c r="F317" s="2"/>
    </row>
    <row r="318" spans="1:7" s="8" customFormat="1" x14ac:dyDescent="0.2">
      <c r="A318" s="5"/>
      <c r="B318" s="4"/>
      <c r="C318" s="3"/>
      <c r="D318" s="2"/>
      <c r="E318" s="2"/>
      <c r="F318" s="2"/>
      <c r="G318" s="1"/>
    </row>
    <row r="319" spans="1:7" s="8" customFormat="1" x14ac:dyDescent="0.2">
      <c r="A319" s="5"/>
      <c r="B319" s="4"/>
      <c r="C319" s="3"/>
      <c r="D319" s="2"/>
      <c r="E319" s="2"/>
      <c r="F319" s="2"/>
      <c r="G319" s="1"/>
    </row>
    <row r="320" spans="1:7" s="8" customFormat="1" x14ac:dyDescent="0.2">
      <c r="A320" s="5"/>
      <c r="B320" s="4"/>
      <c r="C320" s="3"/>
      <c r="D320" s="2"/>
      <c r="E320" s="2"/>
      <c r="F320" s="2"/>
      <c r="G320" s="1"/>
    </row>
    <row r="321" spans="1:9" s="8" customFormat="1" x14ac:dyDescent="0.2">
      <c r="A321" s="5"/>
      <c r="B321" s="4"/>
      <c r="C321" s="3"/>
      <c r="D321" s="2"/>
      <c r="E321" s="2"/>
      <c r="F321" s="2"/>
      <c r="G321" s="1"/>
    </row>
    <row r="322" spans="1:9" s="8" customFormat="1" x14ac:dyDescent="0.2">
      <c r="A322" s="5"/>
      <c r="B322" s="4"/>
      <c r="C322" s="3"/>
      <c r="D322" s="2"/>
      <c r="E322" s="2"/>
      <c r="F322" s="2"/>
      <c r="G322" s="1"/>
    </row>
    <row r="323" spans="1:9" s="8" customFormat="1" x14ac:dyDescent="0.2">
      <c r="A323" s="5"/>
      <c r="B323" s="4"/>
      <c r="C323" s="3"/>
      <c r="D323" s="2"/>
      <c r="E323" s="2"/>
      <c r="F323" s="2"/>
      <c r="G323" s="1"/>
    </row>
    <row r="324" spans="1:9" s="8" customFormat="1" ht="38.25" customHeight="1" x14ac:dyDescent="0.2">
      <c r="A324" s="5"/>
      <c r="B324" s="4"/>
      <c r="C324" s="3"/>
      <c r="D324" s="2"/>
      <c r="E324" s="2"/>
      <c r="F324" s="2"/>
      <c r="G324" s="1"/>
    </row>
    <row r="325" spans="1:9" s="8" customFormat="1" x14ac:dyDescent="0.2">
      <c r="A325" s="5"/>
      <c r="B325" s="4"/>
      <c r="C325" s="3"/>
      <c r="D325" s="2"/>
      <c r="E325" s="2"/>
      <c r="F325" s="2"/>
      <c r="G325" s="1"/>
    </row>
    <row r="326" spans="1:9" s="8" customFormat="1" ht="39" customHeight="1" x14ac:dyDescent="0.2">
      <c r="A326" s="5"/>
      <c r="B326" s="4"/>
      <c r="C326" s="3"/>
      <c r="D326" s="2"/>
      <c r="E326" s="2"/>
      <c r="F326" s="2"/>
      <c r="G326" s="1"/>
      <c r="H326" s="171"/>
      <c r="I326" s="171"/>
    </row>
    <row r="327" spans="1:9" s="8" customFormat="1" x14ac:dyDescent="0.2">
      <c r="A327" s="5"/>
      <c r="B327" s="4"/>
      <c r="C327" s="3"/>
      <c r="D327" s="2"/>
      <c r="E327" s="2"/>
      <c r="F327" s="2"/>
      <c r="G327" s="1"/>
    </row>
    <row r="328" spans="1:9" s="8" customFormat="1" x14ac:dyDescent="0.2">
      <c r="A328" s="5"/>
      <c r="B328" s="4"/>
      <c r="C328" s="3"/>
      <c r="D328" s="2"/>
      <c r="E328" s="2"/>
      <c r="F328" s="2"/>
      <c r="G328" s="1"/>
    </row>
    <row r="329" spans="1:9" s="8" customFormat="1" x14ac:dyDescent="0.2">
      <c r="A329" s="5"/>
      <c r="B329" s="4"/>
      <c r="C329" s="3"/>
      <c r="D329" s="2"/>
      <c r="E329" s="2"/>
      <c r="F329" s="2"/>
      <c r="G329" s="1"/>
    </row>
    <row r="330" spans="1:9" s="8" customFormat="1" x14ac:dyDescent="0.2">
      <c r="A330" s="5"/>
      <c r="B330" s="4"/>
      <c r="C330" s="3"/>
      <c r="D330" s="2"/>
      <c r="E330" s="2"/>
      <c r="F330" s="2"/>
      <c r="G330" s="1"/>
    </row>
    <row r="331" spans="1:9" s="8" customFormat="1" x14ac:dyDescent="0.2">
      <c r="A331" s="5"/>
      <c r="B331" s="4"/>
      <c r="C331" s="3"/>
      <c r="D331" s="2"/>
      <c r="E331" s="2"/>
      <c r="F331" s="2"/>
      <c r="G331" s="1"/>
    </row>
    <row r="332" spans="1:9" s="8" customFormat="1" x14ac:dyDescent="0.2">
      <c r="A332" s="5"/>
      <c r="B332" s="4"/>
      <c r="C332" s="3"/>
      <c r="D332" s="2"/>
      <c r="E332" s="2"/>
      <c r="F332" s="2"/>
      <c r="G332" s="1"/>
    </row>
    <row r="333" spans="1:9" s="8" customFormat="1" x14ac:dyDescent="0.2">
      <c r="A333" s="5"/>
      <c r="B333" s="4"/>
      <c r="C333" s="3"/>
      <c r="D333" s="2"/>
      <c r="E333" s="2"/>
      <c r="F333" s="2"/>
      <c r="G333" s="1"/>
    </row>
    <row r="334" spans="1:9" s="8" customFormat="1" x14ac:dyDescent="0.2">
      <c r="A334" s="5"/>
      <c r="B334" s="4"/>
      <c r="C334" s="3"/>
      <c r="D334" s="2"/>
      <c r="E334" s="2"/>
      <c r="F334" s="2"/>
      <c r="G334" s="1"/>
    </row>
    <row r="335" spans="1:9" s="8" customFormat="1" x14ac:dyDescent="0.2">
      <c r="A335" s="5"/>
      <c r="B335" s="4"/>
      <c r="C335" s="3"/>
      <c r="D335" s="2"/>
      <c r="E335" s="2"/>
      <c r="F335" s="2"/>
      <c r="G335" s="1"/>
    </row>
    <row r="336" spans="1:9" s="59" customFormat="1" x14ac:dyDescent="0.2">
      <c r="A336" s="5"/>
      <c r="B336" s="4"/>
      <c r="C336" s="3"/>
      <c r="D336" s="2"/>
      <c r="E336" s="2"/>
      <c r="F336" s="2"/>
      <c r="G336" s="1"/>
    </row>
    <row r="337" spans="1:7" s="59" customFormat="1" x14ac:dyDescent="0.2">
      <c r="A337" s="5"/>
      <c r="B337" s="4"/>
      <c r="C337" s="3"/>
      <c r="D337" s="2"/>
      <c r="E337" s="2"/>
      <c r="F337" s="2"/>
      <c r="G337" s="1"/>
    </row>
    <row r="338" spans="1:7" s="59" customFormat="1" x14ac:dyDescent="0.2">
      <c r="A338" s="5"/>
      <c r="B338" s="4"/>
      <c r="C338" s="3"/>
      <c r="D338" s="2"/>
      <c r="E338" s="2"/>
      <c r="F338" s="2"/>
      <c r="G338" s="1"/>
    </row>
    <row r="339" spans="1:7" s="59" customFormat="1" x14ac:dyDescent="0.2">
      <c r="A339" s="5"/>
      <c r="B339" s="4"/>
      <c r="C339" s="3"/>
      <c r="D339" s="2"/>
      <c r="E339" s="2"/>
      <c r="F339" s="2"/>
      <c r="G339" s="1"/>
    </row>
    <row r="340" spans="1:7" s="59" customFormat="1" x14ac:dyDescent="0.2">
      <c r="A340" s="5"/>
      <c r="B340" s="4"/>
      <c r="C340" s="3"/>
      <c r="D340" s="2"/>
      <c r="E340" s="2"/>
      <c r="F340" s="2"/>
      <c r="G340" s="1"/>
    </row>
    <row r="341" spans="1:7" s="59" customFormat="1" x14ac:dyDescent="0.2">
      <c r="A341" s="5"/>
      <c r="B341" s="4"/>
      <c r="C341" s="3"/>
      <c r="D341" s="2"/>
      <c r="E341" s="2"/>
      <c r="F341" s="2"/>
      <c r="G341" s="1"/>
    </row>
    <row r="342" spans="1:7" s="59" customFormat="1" x14ac:dyDescent="0.2">
      <c r="A342" s="5"/>
      <c r="B342" s="4"/>
      <c r="C342" s="3"/>
      <c r="D342" s="2"/>
      <c r="E342" s="2"/>
      <c r="F342" s="2"/>
      <c r="G342" s="1"/>
    </row>
    <row r="343" spans="1:7" s="59" customFormat="1" x14ac:dyDescent="0.2">
      <c r="A343" s="5"/>
      <c r="B343" s="4"/>
      <c r="C343" s="3"/>
      <c r="D343" s="2"/>
      <c r="E343" s="2"/>
      <c r="F343" s="2"/>
      <c r="G343" s="1"/>
    </row>
    <row r="344" spans="1:7" s="59" customFormat="1" x14ac:dyDescent="0.2">
      <c r="A344" s="5"/>
      <c r="B344" s="4"/>
      <c r="C344" s="3"/>
      <c r="D344" s="2"/>
      <c r="E344" s="2"/>
      <c r="F344" s="2"/>
      <c r="G344" s="1"/>
    </row>
    <row r="345" spans="1:7" s="59" customFormat="1" x14ac:dyDescent="0.2">
      <c r="A345" s="5"/>
      <c r="B345" s="4"/>
      <c r="C345" s="3"/>
      <c r="D345" s="2"/>
      <c r="E345" s="2"/>
      <c r="F345" s="2"/>
      <c r="G345" s="1"/>
    </row>
    <row r="346" spans="1:7" s="59" customFormat="1" x14ac:dyDescent="0.2">
      <c r="A346" s="5"/>
      <c r="B346" s="4"/>
      <c r="C346" s="3"/>
      <c r="D346" s="2"/>
      <c r="E346" s="2"/>
      <c r="F346" s="2"/>
      <c r="G346" s="1"/>
    </row>
    <row r="347" spans="1:7" s="59" customFormat="1" x14ac:dyDescent="0.2">
      <c r="A347" s="5"/>
      <c r="B347" s="4"/>
      <c r="C347" s="3"/>
      <c r="D347" s="2"/>
      <c r="E347" s="2"/>
      <c r="F347" s="2"/>
      <c r="G347" s="1"/>
    </row>
    <row r="348" spans="1:7" s="59" customFormat="1" x14ac:dyDescent="0.2">
      <c r="A348" s="5"/>
      <c r="B348" s="4"/>
      <c r="C348" s="3"/>
      <c r="D348" s="2"/>
      <c r="E348" s="2"/>
      <c r="F348" s="2"/>
      <c r="G348" s="1"/>
    </row>
    <row r="349" spans="1:7" s="59" customFormat="1" x14ac:dyDescent="0.2">
      <c r="A349" s="5"/>
      <c r="B349" s="4"/>
      <c r="C349" s="3"/>
      <c r="D349" s="2"/>
      <c r="E349" s="2"/>
      <c r="F349" s="2"/>
      <c r="G349" s="1"/>
    </row>
    <row r="350" spans="1:7" s="59" customFormat="1" x14ac:dyDescent="0.2">
      <c r="A350" s="5"/>
      <c r="B350" s="4"/>
      <c r="C350" s="3"/>
      <c r="D350" s="2"/>
      <c r="E350" s="2"/>
      <c r="F350" s="2"/>
      <c r="G350" s="1"/>
    </row>
    <row r="351" spans="1:7" s="59" customFormat="1" x14ac:dyDescent="0.2">
      <c r="A351" s="5"/>
      <c r="B351" s="4"/>
      <c r="C351" s="3"/>
      <c r="D351" s="2"/>
      <c r="E351" s="2"/>
      <c r="F351" s="2"/>
      <c r="G351" s="1"/>
    </row>
    <row r="352" spans="1:7" s="31" customFormat="1" ht="12.75" customHeight="1" x14ac:dyDescent="0.2">
      <c r="A352" s="5"/>
      <c r="B352" s="4"/>
      <c r="C352" s="3"/>
      <c r="D352" s="2"/>
      <c r="E352" s="2"/>
      <c r="F352" s="2"/>
      <c r="G352" s="1"/>
    </row>
    <row r="353" spans="1:7" s="31" customFormat="1" ht="12.75" customHeight="1" x14ac:dyDescent="0.2">
      <c r="A353" s="5"/>
      <c r="B353" s="4"/>
      <c r="C353" s="3"/>
      <c r="D353" s="2"/>
      <c r="E353" s="2"/>
      <c r="F353" s="2"/>
      <c r="G353" s="1"/>
    </row>
    <row r="354" spans="1:7" s="59" customFormat="1" x14ac:dyDescent="0.2">
      <c r="A354" s="5"/>
      <c r="B354" s="4"/>
      <c r="C354" s="3"/>
      <c r="D354" s="2"/>
      <c r="E354" s="2"/>
      <c r="F354" s="2"/>
      <c r="G354" s="1"/>
    </row>
    <row r="355" spans="1:7" s="31" customFormat="1" ht="45.75" customHeight="1" x14ac:dyDescent="0.2">
      <c r="A355" s="5"/>
      <c r="B355" s="4"/>
      <c r="C355" s="3"/>
      <c r="D355" s="2"/>
      <c r="E355" s="2"/>
      <c r="F355" s="2"/>
      <c r="G355" s="1"/>
    </row>
    <row r="356" spans="1:7" s="59" customFormat="1" x14ac:dyDescent="0.2">
      <c r="A356" s="5"/>
      <c r="B356" s="4"/>
      <c r="C356" s="3"/>
      <c r="D356" s="2"/>
      <c r="E356" s="2"/>
      <c r="F356" s="2"/>
      <c r="G356" s="1"/>
    </row>
    <row r="357" spans="1:7" s="58" customFormat="1" x14ac:dyDescent="0.2">
      <c r="A357" s="5"/>
      <c r="B357" s="4"/>
      <c r="C357" s="3"/>
      <c r="D357" s="2"/>
      <c r="E357" s="2"/>
      <c r="F357" s="2"/>
      <c r="G357" s="1"/>
    </row>
    <row r="358" spans="1:7" s="15" customFormat="1" x14ac:dyDescent="0.2">
      <c r="A358" s="5"/>
      <c r="B358" s="4"/>
      <c r="C358" s="3"/>
      <c r="D358" s="2"/>
      <c r="E358" s="2"/>
      <c r="F358" s="2"/>
      <c r="G358" s="1"/>
    </row>
    <row r="359" spans="1:7" s="31" customFormat="1" ht="33.75" customHeight="1" x14ac:dyDescent="0.2">
      <c r="A359" s="5"/>
      <c r="B359" s="4"/>
      <c r="C359" s="3"/>
      <c r="D359" s="2"/>
      <c r="E359" s="2"/>
      <c r="F359" s="2"/>
      <c r="G359" s="1"/>
    </row>
    <row r="360" spans="1:7" s="8" customFormat="1" x14ac:dyDescent="0.2">
      <c r="A360" s="5"/>
      <c r="B360" s="4"/>
      <c r="C360" s="3"/>
      <c r="D360" s="2"/>
      <c r="E360" s="2"/>
      <c r="F360" s="2"/>
      <c r="G360" s="1"/>
    </row>
    <row r="361" spans="1:7" s="31" customFormat="1" x14ac:dyDescent="0.2">
      <c r="A361" s="5"/>
      <c r="B361" s="4"/>
      <c r="C361" s="3"/>
      <c r="D361" s="2"/>
      <c r="E361" s="2"/>
      <c r="F361" s="2"/>
      <c r="G361" s="1"/>
    </row>
    <row r="362" spans="1:7" customFormat="1" ht="15" x14ac:dyDescent="0.25">
      <c r="A362" s="5"/>
      <c r="B362" s="4"/>
      <c r="C362" s="3"/>
      <c r="D362" s="2"/>
      <c r="E362" s="2"/>
      <c r="F362" s="2"/>
      <c r="G362" s="1"/>
    </row>
    <row r="363" spans="1:7" customFormat="1" ht="15" x14ac:dyDescent="0.25">
      <c r="A363" s="5"/>
      <c r="B363" s="4"/>
      <c r="C363" s="3"/>
      <c r="D363" s="2"/>
      <c r="E363" s="2"/>
      <c r="F363" s="2"/>
      <c r="G363" s="1"/>
    </row>
    <row r="364" spans="1:7" customFormat="1" ht="45" customHeight="1" x14ac:dyDescent="0.25">
      <c r="A364" s="5"/>
      <c r="B364" s="4"/>
      <c r="C364" s="3"/>
      <c r="D364" s="2"/>
      <c r="E364" s="2"/>
      <c r="F364" s="2"/>
      <c r="G364" s="1"/>
    </row>
    <row r="365" spans="1:7" customFormat="1" ht="15" x14ac:dyDescent="0.25">
      <c r="A365" s="5"/>
      <c r="B365" s="4"/>
      <c r="C365" s="3"/>
      <c r="D365" s="2"/>
      <c r="E365" s="2"/>
      <c r="F365" s="2"/>
      <c r="G365" s="1"/>
    </row>
    <row r="366" spans="1:7" customFormat="1" ht="33.75" customHeight="1" x14ac:dyDescent="0.25">
      <c r="A366" s="5"/>
      <c r="B366" s="4"/>
      <c r="C366" s="3"/>
      <c r="D366" s="2"/>
      <c r="E366" s="2"/>
      <c r="F366" s="2"/>
      <c r="G366" s="1"/>
    </row>
    <row r="367" spans="1:7" customFormat="1" ht="15" x14ac:dyDescent="0.25">
      <c r="A367" s="5"/>
      <c r="B367" s="4"/>
      <c r="C367" s="3"/>
      <c r="D367" s="2"/>
      <c r="E367" s="2"/>
      <c r="F367" s="2"/>
      <c r="G367" s="1"/>
    </row>
    <row r="368" spans="1:7" s="14" customFormat="1" x14ac:dyDescent="0.2">
      <c r="A368" s="5"/>
      <c r="B368" s="4"/>
      <c r="C368" s="3"/>
      <c r="D368" s="2"/>
      <c r="E368" s="2"/>
      <c r="F368" s="2"/>
      <c r="G368" s="1"/>
    </row>
    <row r="369" spans="1:7" customFormat="1" ht="15" x14ac:dyDescent="0.25">
      <c r="A369" s="5"/>
      <c r="B369" s="4"/>
      <c r="C369" s="3"/>
      <c r="D369" s="2"/>
      <c r="E369" s="2"/>
      <c r="F369" s="2"/>
      <c r="G369" s="1"/>
    </row>
    <row r="370" spans="1:7" customFormat="1" ht="15" x14ac:dyDescent="0.25">
      <c r="A370" s="5"/>
      <c r="B370" s="4"/>
      <c r="C370" s="3"/>
      <c r="D370" s="2"/>
      <c r="E370" s="2"/>
      <c r="F370" s="2"/>
      <c r="G370" s="1"/>
    </row>
    <row r="371" spans="1:7" customFormat="1" ht="15" x14ac:dyDescent="0.25">
      <c r="A371" s="5"/>
      <c r="B371" s="4"/>
      <c r="C371" s="3"/>
      <c r="D371" s="2"/>
      <c r="E371" s="2"/>
      <c r="F371" s="2"/>
      <c r="G371" s="1"/>
    </row>
    <row r="372" spans="1:7" customFormat="1" ht="15" x14ac:dyDescent="0.25">
      <c r="A372" s="5"/>
      <c r="B372" s="4"/>
      <c r="C372" s="3"/>
      <c r="D372" s="2"/>
      <c r="E372" s="2"/>
      <c r="F372" s="2"/>
      <c r="G372" s="1"/>
    </row>
    <row r="373" spans="1:7" customFormat="1" ht="15" x14ac:dyDescent="0.25">
      <c r="A373" s="5"/>
      <c r="B373" s="4"/>
      <c r="C373" s="3"/>
      <c r="D373" s="2"/>
      <c r="E373" s="2"/>
      <c r="F373" s="2"/>
      <c r="G373" s="1"/>
    </row>
    <row r="374" spans="1:7" customFormat="1" ht="15" x14ac:dyDescent="0.25">
      <c r="A374" s="5"/>
      <c r="B374" s="4"/>
      <c r="C374" s="3"/>
      <c r="D374" s="2"/>
      <c r="E374" s="2"/>
      <c r="F374" s="2"/>
      <c r="G374" s="1"/>
    </row>
    <row r="375" spans="1:7" customFormat="1" ht="15" x14ac:dyDescent="0.25">
      <c r="A375" s="5"/>
      <c r="B375" s="4"/>
      <c r="C375" s="3"/>
      <c r="D375" s="2"/>
      <c r="E375" s="2"/>
      <c r="F375" s="2"/>
      <c r="G375" s="1"/>
    </row>
    <row r="376" spans="1:7" customFormat="1" ht="15" x14ac:dyDescent="0.25">
      <c r="A376" s="5"/>
      <c r="B376" s="4"/>
      <c r="C376" s="3"/>
      <c r="D376" s="2"/>
      <c r="E376" s="2"/>
      <c r="F376" s="2"/>
      <c r="G376" s="1"/>
    </row>
    <row r="377" spans="1:7" customFormat="1" ht="15" x14ac:dyDescent="0.25">
      <c r="A377" s="5"/>
      <c r="B377" s="4"/>
      <c r="C377" s="3"/>
      <c r="D377" s="2"/>
      <c r="E377" s="2"/>
      <c r="F377" s="2"/>
      <c r="G377" s="1"/>
    </row>
    <row r="378" spans="1:7" customFormat="1" ht="15" x14ac:dyDescent="0.25">
      <c r="A378" s="5"/>
      <c r="B378" s="4"/>
      <c r="C378" s="3"/>
      <c r="D378" s="2"/>
      <c r="E378" s="2"/>
      <c r="F378" s="2"/>
      <c r="G378" s="1"/>
    </row>
    <row r="379" spans="1:7" customFormat="1" ht="15" x14ac:dyDescent="0.25">
      <c r="A379" s="5"/>
      <c r="B379" s="4"/>
      <c r="C379" s="3"/>
      <c r="D379" s="2"/>
      <c r="E379" s="2"/>
      <c r="F379" s="2"/>
      <c r="G379" s="1"/>
    </row>
    <row r="380" spans="1:7" customFormat="1" ht="15" x14ac:dyDescent="0.25">
      <c r="A380" s="5"/>
      <c r="B380" s="4"/>
      <c r="C380" s="3"/>
      <c r="D380" s="2"/>
      <c r="E380" s="2"/>
      <c r="F380" s="2"/>
      <c r="G380" s="1"/>
    </row>
    <row r="381" spans="1:7" customFormat="1" ht="15" x14ac:dyDescent="0.25">
      <c r="A381" s="5"/>
      <c r="B381" s="4"/>
      <c r="C381" s="3"/>
      <c r="D381" s="2"/>
      <c r="E381" s="2"/>
      <c r="F381" s="2"/>
      <c r="G381" s="1"/>
    </row>
    <row r="382" spans="1:7" customFormat="1" ht="15" x14ac:dyDescent="0.25">
      <c r="A382" s="5"/>
      <c r="B382" s="4"/>
      <c r="C382" s="3"/>
      <c r="D382" s="2"/>
      <c r="E382" s="2"/>
      <c r="F382" s="2"/>
      <c r="G382" s="1"/>
    </row>
    <row r="383" spans="1:7" customFormat="1" ht="15" x14ac:dyDescent="0.25">
      <c r="A383" s="5"/>
      <c r="B383" s="4"/>
      <c r="C383" s="3"/>
      <c r="D383" s="2"/>
      <c r="E383" s="2"/>
      <c r="F383" s="2"/>
      <c r="G383" s="1"/>
    </row>
    <row r="384" spans="1:7" customFormat="1" ht="15" x14ac:dyDescent="0.25">
      <c r="A384" s="5"/>
      <c r="B384" s="4"/>
      <c r="C384" s="3"/>
      <c r="D384" s="2"/>
      <c r="E384" s="2"/>
      <c r="F384" s="2"/>
      <c r="G384" s="1"/>
    </row>
    <row r="385" spans="1:7" customFormat="1" ht="15" x14ac:dyDescent="0.25">
      <c r="A385" s="5"/>
      <c r="B385" s="4"/>
      <c r="C385" s="3"/>
      <c r="D385" s="2"/>
      <c r="E385" s="2"/>
      <c r="F385" s="2"/>
      <c r="G385" s="1"/>
    </row>
    <row r="386" spans="1:7" customFormat="1" ht="15" x14ac:dyDescent="0.25">
      <c r="A386" s="5"/>
      <c r="B386" s="4"/>
      <c r="C386" s="3"/>
      <c r="D386" s="2"/>
      <c r="E386" s="2"/>
      <c r="F386" s="2"/>
      <c r="G386" s="1"/>
    </row>
    <row r="387" spans="1:7" customFormat="1" ht="15" x14ac:dyDescent="0.25">
      <c r="A387" s="5"/>
      <c r="B387" s="4"/>
      <c r="C387" s="3"/>
      <c r="D387" s="2"/>
      <c r="E387" s="2"/>
      <c r="F387" s="2"/>
      <c r="G387" s="1"/>
    </row>
    <row r="388" spans="1:7" customFormat="1" ht="15" x14ac:dyDescent="0.25">
      <c r="A388" s="5"/>
      <c r="B388" s="4"/>
      <c r="C388" s="3"/>
      <c r="D388" s="2"/>
      <c r="E388" s="2"/>
      <c r="F388" s="2"/>
      <c r="G388" s="1"/>
    </row>
    <row r="389" spans="1:7" customFormat="1" ht="15" x14ac:dyDescent="0.25">
      <c r="A389" s="5"/>
      <c r="B389" s="4"/>
      <c r="C389" s="3"/>
      <c r="D389" s="2"/>
      <c r="E389" s="2"/>
      <c r="F389" s="2"/>
      <c r="G389" s="1"/>
    </row>
    <row r="390" spans="1:7" customFormat="1" ht="15" x14ac:dyDescent="0.25">
      <c r="A390" s="5"/>
      <c r="B390" s="4"/>
      <c r="C390" s="3"/>
      <c r="D390" s="2"/>
      <c r="E390" s="2"/>
      <c r="F390" s="2"/>
      <c r="G390" s="1"/>
    </row>
    <row r="391" spans="1:7" customFormat="1" ht="15" x14ac:dyDescent="0.25">
      <c r="A391" s="5"/>
      <c r="B391" s="4"/>
      <c r="C391" s="3"/>
      <c r="D391" s="2"/>
      <c r="E391" s="2"/>
      <c r="F391" s="2"/>
      <c r="G391" s="1"/>
    </row>
    <row r="392" spans="1:7" customFormat="1" ht="15" x14ac:dyDescent="0.25">
      <c r="A392" s="5"/>
      <c r="B392" s="4"/>
      <c r="C392" s="3"/>
      <c r="D392" s="2"/>
      <c r="E392" s="2"/>
      <c r="F392" s="2"/>
      <c r="G392" s="1"/>
    </row>
    <row r="393" spans="1:7" customFormat="1" ht="15" x14ac:dyDescent="0.25">
      <c r="A393" s="5"/>
      <c r="B393" s="4"/>
      <c r="C393" s="3"/>
      <c r="D393" s="2"/>
      <c r="E393" s="2"/>
      <c r="F393" s="2"/>
      <c r="G393" s="1"/>
    </row>
    <row r="394" spans="1:7" customFormat="1" ht="15" x14ac:dyDescent="0.25">
      <c r="A394" s="5"/>
      <c r="B394" s="4"/>
      <c r="C394" s="3"/>
      <c r="D394" s="2"/>
      <c r="E394" s="2"/>
      <c r="F394" s="2"/>
      <c r="G394" s="1"/>
    </row>
    <row r="395" spans="1:7" customFormat="1" ht="15" x14ac:dyDescent="0.25">
      <c r="A395" s="5"/>
      <c r="B395" s="4"/>
      <c r="C395" s="3"/>
      <c r="D395" s="2"/>
      <c r="E395" s="2"/>
      <c r="F395" s="2"/>
      <c r="G395" s="1"/>
    </row>
    <row r="396" spans="1:7" customFormat="1" ht="15" x14ac:dyDescent="0.25">
      <c r="A396" s="5"/>
      <c r="B396" s="4"/>
      <c r="C396" s="3"/>
      <c r="D396" s="2"/>
      <c r="E396" s="2"/>
      <c r="F396" s="2"/>
      <c r="G396" s="1"/>
    </row>
    <row r="397" spans="1:7" customFormat="1" ht="15" x14ac:dyDescent="0.25">
      <c r="A397" s="5"/>
      <c r="B397" s="4"/>
      <c r="C397" s="3"/>
      <c r="D397" s="2"/>
      <c r="E397" s="2"/>
      <c r="F397" s="2"/>
      <c r="G397" s="1"/>
    </row>
    <row r="398" spans="1:7" customFormat="1" ht="15" x14ac:dyDescent="0.25">
      <c r="A398" s="5"/>
      <c r="B398" s="4"/>
      <c r="C398" s="3"/>
      <c r="D398" s="2"/>
      <c r="E398" s="2"/>
      <c r="F398" s="2"/>
      <c r="G398" s="1"/>
    </row>
    <row r="399" spans="1:7" customFormat="1" ht="15" x14ac:dyDescent="0.25">
      <c r="A399" s="5"/>
      <c r="B399" s="4"/>
      <c r="C399" s="3"/>
      <c r="D399" s="2"/>
      <c r="E399" s="2"/>
      <c r="F399" s="2"/>
      <c r="G399" s="1"/>
    </row>
    <row r="400" spans="1:7" customFormat="1" ht="15" x14ac:dyDescent="0.25">
      <c r="A400" s="5"/>
      <c r="B400" s="4"/>
      <c r="C400" s="3"/>
      <c r="D400" s="2"/>
      <c r="E400" s="2"/>
      <c r="F400" s="2"/>
      <c r="G400" s="1"/>
    </row>
    <row r="401" spans="1:7" customFormat="1" ht="15" x14ac:dyDescent="0.25">
      <c r="A401" s="5"/>
      <c r="B401" s="4"/>
      <c r="C401" s="3"/>
      <c r="D401" s="2"/>
      <c r="E401" s="2"/>
      <c r="F401" s="2"/>
      <c r="G401" s="1"/>
    </row>
    <row r="402" spans="1:7" customFormat="1" ht="15" x14ac:dyDescent="0.25">
      <c r="A402" s="5"/>
      <c r="B402" s="4"/>
      <c r="C402" s="3"/>
      <c r="D402" s="2"/>
      <c r="E402" s="2"/>
      <c r="F402" s="2"/>
      <c r="G402" s="1"/>
    </row>
    <row r="403" spans="1:7" customFormat="1" ht="15" x14ac:dyDescent="0.25">
      <c r="A403" s="5"/>
      <c r="B403" s="4"/>
      <c r="C403" s="3"/>
      <c r="D403" s="2"/>
      <c r="E403" s="2"/>
      <c r="F403" s="2"/>
      <c r="G403" s="1"/>
    </row>
    <row r="404" spans="1:7" customFormat="1" ht="15" x14ac:dyDescent="0.25">
      <c r="A404" s="5"/>
      <c r="B404" s="4"/>
      <c r="C404" s="3"/>
      <c r="D404" s="2"/>
      <c r="E404" s="2"/>
      <c r="F404" s="2"/>
      <c r="G404" s="1"/>
    </row>
    <row r="405" spans="1:7" customFormat="1" ht="15" x14ac:dyDescent="0.25">
      <c r="A405" s="5"/>
      <c r="B405" s="4"/>
      <c r="C405" s="3"/>
      <c r="D405" s="2"/>
      <c r="E405" s="2"/>
      <c r="F405" s="2"/>
      <c r="G405" s="1"/>
    </row>
    <row r="406" spans="1:7" customFormat="1" ht="15" x14ac:dyDescent="0.25">
      <c r="A406" s="5"/>
      <c r="B406" s="4"/>
      <c r="C406" s="3"/>
      <c r="D406" s="2"/>
      <c r="E406" s="2"/>
      <c r="F406" s="2"/>
      <c r="G406" s="1"/>
    </row>
    <row r="407" spans="1:7" customFormat="1" ht="15" x14ac:dyDescent="0.25">
      <c r="A407" s="5"/>
      <c r="B407" s="4"/>
      <c r="C407" s="3"/>
      <c r="D407" s="2"/>
      <c r="E407" s="2"/>
      <c r="F407" s="2"/>
      <c r="G407" s="1"/>
    </row>
    <row r="408" spans="1:7" customFormat="1" ht="15" x14ac:dyDescent="0.25">
      <c r="A408" s="5"/>
      <c r="B408" s="4"/>
      <c r="C408" s="3"/>
      <c r="D408" s="2"/>
      <c r="E408" s="2"/>
      <c r="F408" s="2"/>
      <c r="G408" s="1"/>
    </row>
    <row r="409" spans="1:7" customFormat="1" ht="15" x14ac:dyDescent="0.25">
      <c r="A409" s="5"/>
      <c r="B409" s="4"/>
      <c r="C409" s="3"/>
      <c r="D409" s="2"/>
      <c r="E409" s="2"/>
      <c r="F409" s="2"/>
      <c r="G409" s="1"/>
    </row>
    <row r="410" spans="1:7" customFormat="1" ht="15" x14ac:dyDescent="0.25">
      <c r="A410" s="5"/>
      <c r="B410" s="4"/>
      <c r="C410" s="3"/>
      <c r="D410" s="2"/>
      <c r="E410" s="2"/>
      <c r="F410" s="2"/>
      <c r="G410" s="1"/>
    </row>
    <row r="411" spans="1:7" customFormat="1" ht="15" x14ac:dyDescent="0.25">
      <c r="A411" s="5"/>
      <c r="B411" s="4"/>
      <c r="C411" s="3"/>
      <c r="D411" s="2"/>
      <c r="E411" s="2"/>
      <c r="F411" s="2"/>
      <c r="G411" s="1"/>
    </row>
    <row r="412" spans="1:7" customFormat="1" ht="15" x14ac:dyDescent="0.25">
      <c r="A412" s="5"/>
      <c r="B412" s="4"/>
      <c r="C412" s="3"/>
      <c r="D412" s="2"/>
      <c r="E412" s="2"/>
      <c r="F412" s="2"/>
      <c r="G412" s="1"/>
    </row>
    <row r="413" spans="1:7" customFormat="1" ht="15" x14ac:dyDescent="0.25">
      <c r="A413" s="5"/>
      <c r="B413" s="4"/>
      <c r="C413" s="3"/>
      <c r="D413" s="2"/>
      <c r="E413" s="2"/>
      <c r="F413" s="2"/>
      <c r="G413" s="1"/>
    </row>
    <row r="414" spans="1:7" customFormat="1" ht="15" x14ac:dyDescent="0.25">
      <c r="A414" s="5"/>
      <c r="B414" s="4"/>
      <c r="C414" s="3"/>
      <c r="D414" s="2"/>
      <c r="E414" s="2"/>
      <c r="F414" s="2"/>
      <c r="G414" s="1"/>
    </row>
    <row r="415" spans="1:7" customFormat="1" ht="15" x14ac:dyDescent="0.25">
      <c r="A415" s="5"/>
      <c r="B415" s="4"/>
      <c r="C415" s="3"/>
      <c r="D415" s="2"/>
      <c r="E415" s="2"/>
      <c r="F415" s="2"/>
      <c r="G415" s="1"/>
    </row>
    <row r="416" spans="1:7" customFormat="1" ht="15" x14ac:dyDescent="0.25">
      <c r="A416" s="5"/>
      <c r="B416" s="4"/>
      <c r="C416" s="3"/>
      <c r="D416" s="2"/>
      <c r="E416" s="2"/>
      <c r="F416" s="2"/>
      <c r="G416" s="1"/>
    </row>
    <row r="417" spans="1:7" customFormat="1" ht="15" x14ac:dyDescent="0.25">
      <c r="A417" s="5"/>
      <c r="B417" s="4"/>
      <c r="C417" s="3"/>
      <c r="D417" s="2"/>
      <c r="E417" s="2"/>
      <c r="F417" s="2"/>
      <c r="G417" s="1"/>
    </row>
    <row r="418" spans="1:7" customFormat="1" ht="15" x14ac:dyDescent="0.25">
      <c r="A418" s="5"/>
      <c r="B418" s="4"/>
      <c r="C418" s="3"/>
      <c r="D418" s="2"/>
      <c r="E418" s="2"/>
      <c r="F418" s="2"/>
      <c r="G418" s="1"/>
    </row>
    <row r="419" spans="1:7" customFormat="1" ht="15" x14ac:dyDescent="0.25">
      <c r="A419" s="5"/>
      <c r="B419" s="4"/>
      <c r="C419" s="3"/>
      <c r="D419" s="2"/>
      <c r="E419" s="2"/>
      <c r="F419" s="2"/>
      <c r="G419" s="1"/>
    </row>
    <row r="420" spans="1:7" customFormat="1" ht="15" x14ac:dyDescent="0.25">
      <c r="A420" s="5"/>
      <c r="B420" s="4"/>
      <c r="C420" s="3"/>
      <c r="D420" s="2"/>
      <c r="E420" s="2"/>
      <c r="F420" s="2"/>
      <c r="G420" s="1"/>
    </row>
    <row r="421" spans="1:7" customFormat="1" ht="15" x14ac:dyDescent="0.25">
      <c r="A421" s="5"/>
      <c r="B421" s="4"/>
      <c r="C421" s="3"/>
      <c r="D421" s="2"/>
      <c r="E421" s="2"/>
      <c r="F421" s="2"/>
      <c r="G421" s="1"/>
    </row>
    <row r="422" spans="1:7" customFormat="1" ht="15" x14ac:dyDescent="0.25">
      <c r="A422" s="5"/>
      <c r="B422" s="4"/>
      <c r="C422" s="3"/>
      <c r="D422" s="2"/>
      <c r="E422" s="2"/>
      <c r="F422" s="2"/>
      <c r="G422" s="1"/>
    </row>
    <row r="423" spans="1:7" customFormat="1" ht="15" x14ac:dyDescent="0.25">
      <c r="A423" s="5"/>
      <c r="B423" s="4"/>
      <c r="C423" s="3"/>
      <c r="D423" s="2"/>
      <c r="E423" s="2"/>
      <c r="F423" s="2"/>
      <c r="G423" s="1"/>
    </row>
    <row r="424" spans="1:7" customFormat="1" ht="15" x14ac:dyDescent="0.25">
      <c r="A424" s="5"/>
      <c r="B424" s="4"/>
      <c r="C424" s="3"/>
      <c r="D424" s="2"/>
      <c r="E424" s="2"/>
      <c r="F424" s="2"/>
      <c r="G424" s="1"/>
    </row>
    <row r="425" spans="1:7" customFormat="1" ht="15" x14ac:dyDescent="0.25">
      <c r="A425" s="5"/>
      <c r="B425" s="4"/>
      <c r="C425" s="3"/>
      <c r="D425" s="2"/>
      <c r="E425" s="2"/>
      <c r="F425" s="2"/>
      <c r="G425" s="1"/>
    </row>
    <row r="426" spans="1:7" customFormat="1" ht="15" x14ac:dyDescent="0.25">
      <c r="A426" s="5"/>
      <c r="B426" s="4"/>
      <c r="C426" s="3"/>
      <c r="D426" s="2"/>
      <c r="E426" s="2"/>
      <c r="F426" s="2"/>
      <c r="G426" s="1"/>
    </row>
    <row r="427" spans="1:7" customFormat="1" ht="15" x14ac:dyDescent="0.25">
      <c r="A427" s="5"/>
      <c r="B427" s="4"/>
      <c r="C427" s="3"/>
      <c r="D427" s="2"/>
      <c r="E427" s="2"/>
      <c r="F427" s="2"/>
      <c r="G427" s="1"/>
    </row>
    <row r="428" spans="1:7" customFormat="1" ht="15" x14ac:dyDescent="0.25">
      <c r="A428" s="5"/>
      <c r="B428" s="4"/>
      <c r="C428" s="3"/>
      <c r="D428" s="2"/>
      <c r="E428" s="2"/>
      <c r="F428" s="2"/>
      <c r="G428" s="1"/>
    </row>
    <row r="429" spans="1:7" customFormat="1" ht="15" x14ac:dyDescent="0.25">
      <c r="A429" s="5"/>
      <c r="B429" s="4"/>
      <c r="C429" s="3"/>
      <c r="D429" s="2"/>
      <c r="E429" s="2"/>
      <c r="F429" s="2"/>
      <c r="G429" s="1"/>
    </row>
    <row r="430" spans="1:7" customFormat="1" ht="15" x14ac:dyDescent="0.25">
      <c r="A430" s="5"/>
      <c r="B430" s="4"/>
      <c r="C430" s="3"/>
      <c r="D430" s="2"/>
      <c r="E430" s="2"/>
      <c r="F430" s="2"/>
      <c r="G430" s="1"/>
    </row>
    <row r="431" spans="1:7" customFormat="1" ht="15" x14ac:dyDescent="0.25">
      <c r="A431" s="5"/>
      <c r="B431" s="4"/>
      <c r="C431" s="3"/>
      <c r="D431" s="2"/>
      <c r="E431" s="2"/>
      <c r="F431" s="2"/>
      <c r="G431" s="1"/>
    </row>
    <row r="432" spans="1:7" customFormat="1" ht="15" x14ac:dyDescent="0.25">
      <c r="A432" s="5"/>
      <c r="B432" s="4"/>
      <c r="C432" s="3"/>
      <c r="D432" s="2"/>
      <c r="E432" s="2"/>
      <c r="F432" s="2"/>
      <c r="G432" s="1"/>
    </row>
    <row r="433" spans="1:7" customFormat="1" ht="15" x14ac:dyDescent="0.25">
      <c r="A433" s="5"/>
      <c r="B433" s="4"/>
      <c r="C433" s="3"/>
      <c r="D433" s="2"/>
      <c r="E433" s="2"/>
      <c r="F433" s="2"/>
      <c r="G433" s="1"/>
    </row>
    <row r="434" spans="1:7" customFormat="1" ht="15" x14ac:dyDescent="0.25">
      <c r="A434" s="5"/>
      <c r="B434" s="4"/>
      <c r="C434" s="3"/>
      <c r="D434" s="2"/>
      <c r="E434" s="2"/>
      <c r="F434" s="2"/>
      <c r="G434" s="1"/>
    </row>
    <row r="435" spans="1:7" customFormat="1" ht="15" x14ac:dyDescent="0.25">
      <c r="A435" s="5"/>
      <c r="B435" s="4"/>
      <c r="C435" s="3"/>
      <c r="D435" s="2"/>
      <c r="E435" s="2"/>
      <c r="F435" s="2"/>
      <c r="G435" s="1"/>
    </row>
    <row r="436" spans="1:7" customFormat="1" ht="15" x14ac:dyDescent="0.25">
      <c r="A436" s="5"/>
      <c r="B436" s="4"/>
      <c r="C436" s="3"/>
      <c r="D436" s="2"/>
      <c r="E436" s="2"/>
      <c r="F436" s="2"/>
      <c r="G436" s="1"/>
    </row>
    <row r="437" spans="1:7" customFormat="1" ht="15" x14ac:dyDescent="0.25">
      <c r="A437" s="5"/>
      <c r="B437" s="4"/>
      <c r="C437" s="3"/>
      <c r="D437" s="2"/>
      <c r="E437" s="2"/>
      <c r="F437" s="2"/>
      <c r="G437" s="1"/>
    </row>
    <row r="438" spans="1:7" customFormat="1" ht="15" x14ac:dyDescent="0.25">
      <c r="A438" s="5"/>
      <c r="B438" s="4"/>
      <c r="C438" s="3"/>
      <c r="D438" s="2"/>
      <c r="E438" s="2"/>
      <c r="F438" s="2"/>
      <c r="G438" s="1"/>
    </row>
    <row r="439" spans="1:7" customFormat="1" ht="15" x14ac:dyDescent="0.25">
      <c r="A439" s="5"/>
      <c r="B439" s="4"/>
      <c r="C439" s="3"/>
      <c r="D439" s="2"/>
      <c r="E439" s="2"/>
      <c r="F439" s="2"/>
      <c r="G439" s="1"/>
    </row>
    <row r="440" spans="1:7" customFormat="1" ht="15" x14ac:dyDescent="0.25">
      <c r="A440" s="5"/>
      <c r="B440" s="4"/>
      <c r="C440" s="3"/>
      <c r="D440" s="2"/>
      <c r="E440" s="2"/>
      <c r="F440" s="2"/>
      <c r="G440" s="1"/>
    </row>
    <row r="441" spans="1:7" customFormat="1" ht="15" x14ac:dyDescent="0.25">
      <c r="A441" s="5"/>
      <c r="B441" s="4"/>
      <c r="C441" s="3"/>
      <c r="D441" s="2"/>
      <c r="E441" s="2"/>
      <c r="F441" s="2"/>
      <c r="G441" s="1"/>
    </row>
    <row r="442" spans="1:7" customFormat="1" ht="15" x14ac:dyDescent="0.25">
      <c r="A442" s="5"/>
      <c r="B442" s="4"/>
      <c r="C442" s="3"/>
      <c r="D442" s="2"/>
      <c r="E442" s="2"/>
      <c r="F442" s="2"/>
      <c r="G442" s="1"/>
    </row>
    <row r="443" spans="1:7" customFormat="1" ht="15" x14ac:dyDescent="0.25">
      <c r="A443" s="5"/>
      <c r="B443" s="4"/>
      <c r="C443" s="3"/>
      <c r="D443" s="2"/>
      <c r="E443" s="2"/>
      <c r="F443" s="2"/>
      <c r="G443" s="1"/>
    </row>
    <row r="444" spans="1:7" customFormat="1" ht="15" x14ac:dyDescent="0.25">
      <c r="A444" s="5"/>
      <c r="B444" s="4"/>
      <c r="C444" s="3"/>
      <c r="D444" s="2"/>
      <c r="E444" s="2"/>
      <c r="F444" s="2"/>
      <c r="G444" s="1"/>
    </row>
    <row r="445" spans="1:7" customFormat="1" ht="15" x14ac:dyDescent="0.25">
      <c r="A445" s="5"/>
      <c r="B445" s="4"/>
      <c r="C445" s="3"/>
      <c r="D445" s="2"/>
      <c r="E445" s="2"/>
      <c r="F445" s="2"/>
      <c r="G445" s="1"/>
    </row>
    <row r="446" spans="1:7" customFormat="1" ht="15" x14ac:dyDescent="0.25">
      <c r="A446" s="5"/>
      <c r="B446" s="4"/>
      <c r="C446" s="3"/>
      <c r="D446" s="2"/>
      <c r="E446" s="2"/>
      <c r="F446" s="2"/>
      <c r="G446" s="1"/>
    </row>
    <row r="447" spans="1:7" customFormat="1" ht="15" x14ac:dyDescent="0.25">
      <c r="A447" s="5"/>
      <c r="B447" s="4"/>
      <c r="C447" s="3"/>
      <c r="D447" s="2"/>
      <c r="E447" s="2"/>
      <c r="F447" s="2"/>
      <c r="G447" s="1"/>
    </row>
    <row r="448" spans="1:7" customFormat="1" ht="15" x14ac:dyDescent="0.25">
      <c r="A448" s="5"/>
      <c r="B448" s="4"/>
      <c r="C448" s="3"/>
      <c r="D448" s="2"/>
      <c r="E448" s="2"/>
      <c r="F448" s="2"/>
      <c r="G448" s="1"/>
    </row>
    <row r="449" spans="1:7" customFormat="1" ht="15" x14ac:dyDescent="0.25">
      <c r="A449" s="5"/>
      <c r="B449" s="4"/>
      <c r="C449" s="3"/>
      <c r="D449" s="2"/>
      <c r="E449" s="2"/>
      <c r="F449" s="2"/>
      <c r="G449" s="1"/>
    </row>
    <row r="450" spans="1:7" customFormat="1" ht="15" x14ac:dyDescent="0.25">
      <c r="A450" s="5"/>
      <c r="B450" s="4"/>
      <c r="C450" s="3"/>
      <c r="D450" s="2"/>
      <c r="E450" s="2"/>
      <c r="F450" s="2"/>
      <c r="G450" s="1"/>
    </row>
    <row r="451" spans="1:7" customFormat="1" ht="15" x14ac:dyDescent="0.25">
      <c r="A451" s="5"/>
      <c r="B451" s="4"/>
      <c r="C451" s="3"/>
      <c r="D451" s="2"/>
      <c r="E451" s="2"/>
      <c r="F451" s="2"/>
      <c r="G451" s="1"/>
    </row>
    <row r="452" spans="1:7" customFormat="1" ht="15" x14ac:dyDescent="0.25">
      <c r="A452" s="5"/>
      <c r="B452" s="4"/>
      <c r="C452" s="3"/>
      <c r="D452" s="2"/>
      <c r="E452" s="2"/>
      <c r="F452" s="2"/>
      <c r="G452" s="1"/>
    </row>
    <row r="453" spans="1:7" customFormat="1" ht="15" x14ac:dyDescent="0.25">
      <c r="A453" s="5"/>
      <c r="B453" s="4"/>
      <c r="C453" s="3"/>
      <c r="D453" s="2"/>
      <c r="E453" s="2"/>
      <c r="F453" s="2"/>
      <c r="G453" s="1"/>
    </row>
    <row r="454" spans="1:7" s="31" customFormat="1" ht="29.25" customHeight="1" x14ac:dyDescent="0.2">
      <c r="A454" s="5"/>
      <c r="B454" s="4"/>
      <c r="C454" s="3"/>
      <c r="D454" s="2"/>
      <c r="E454" s="2"/>
      <c r="F454" s="2"/>
      <c r="G454" s="1"/>
    </row>
    <row r="455" spans="1:7" customFormat="1" ht="15" x14ac:dyDescent="0.25">
      <c r="A455" s="5"/>
      <c r="B455" s="4"/>
      <c r="C455" s="3"/>
      <c r="D455" s="2"/>
      <c r="E455" s="2"/>
      <c r="F455" s="2"/>
      <c r="G455" s="1"/>
    </row>
    <row r="456" spans="1:7" customFormat="1" ht="15" x14ac:dyDescent="0.25">
      <c r="A456" s="5"/>
      <c r="B456" s="4"/>
      <c r="C456" s="3"/>
      <c r="D456" s="2"/>
      <c r="E456" s="2"/>
      <c r="F456" s="2"/>
      <c r="G456" s="1"/>
    </row>
    <row r="457" spans="1:7" customFormat="1" ht="15" x14ac:dyDescent="0.25">
      <c r="A457" s="5"/>
      <c r="B457" s="4"/>
      <c r="C457" s="3"/>
      <c r="D457" s="2"/>
      <c r="E457" s="2"/>
      <c r="F457" s="2"/>
      <c r="G457" s="1"/>
    </row>
    <row r="458" spans="1:7" customFormat="1" ht="15" x14ac:dyDescent="0.25">
      <c r="A458" s="5"/>
      <c r="B458" s="4"/>
      <c r="C458" s="3"/>
      <c r="D458" s="2"/>
      <c r="E458" s="2"/>
      <c r="F458" s="2"/>
      <c r="G458" s="1"/>
    </row>
    <row r="459" spans="1:7" customFormat="1" ht="15" x14ac:dyDescent="0.25">
      <c r="A459" s="5"/>
      <c r="B459" s="4"/>
      <c r="C459" s="3"/>
      <c r="D459" s="2"/>
      <c r="E459" s="2"/>
      <c r="F459" s="2"/>
      <c r="G459" s="1"/>
    </row>
    <row r="460" spans="1:7" customFormat="1" ht="15" x14ac:dyDescent="0.25">
      <c r="A460" s="5"/>
      <c r="B460" s="4"/>
      <c r="C460" s="3"/>
      <c r="D460" s="2"/>
      <c r="E460" s="2"/>
      <c r="F460" s="2"/>
      <c r="G460" s="1"/>
    </row>
    <row r="461" spans="1:7" customFormat="1" ht="15" x14ac:dyDescent="0.25">
      <c r="A461" s="5"/>
      <c r="B461" s="4"/>
      <c r="C461" s="3"/>
      <c r="D461" s="2"/>
      <c r="E461" s="2"/>
      <c r="F461" s="2"/>
      <c r="G461" s="1"/>
    </row>
    <row r="462" spans="1:7" customFormat="1" ht="15" x14ac:dyDescent="0.25">
      <c r="A462" s="5"/>
      <c r="B462" s="4"/>
      <c r="C462" s="3"/>
      <c r="D462" s="2"/>
      <c r="E462" s="2"/>
      <c r="F462" s="2"/>
      <c r="G462" s="1"/>
    </row>
    <row r="463" spans="1:7" customFormat="1" ht="15" x14ac:dyDescent="0.25">
      <c r="A463" s="5"/>
      <c r="B463" s="4"/>
      <c r="C463" s="3"/>
      <c r="D463" s="2"/>
      <c r="E463" s="2"/>
      <c r="F463" s="2"/>
      <c r="G463" s="1"/>
    </row>
    <row r="464" spans="1:7" customFormat="1" ht="15" x14ac:dyDescent="0.25">
      <c r="A464" s="5"/>
      <c r="B464" s="4"/>
      <c r="C464" s="3"/>
      <c r="D464" s="2"/>
      <c r="E464" s="2"/>
      <c r="F464" s="2"/>
      <c r="G464" s="1"/>
    </row>
    <row r="465" spans="1:7" customFormat="1" ht="15" x14ac:dyDescent="0.25">
      <c r="A465" s="5"/>
      <c r="B465" s="4"/>
      <c r="C465" s="3"/>
      <c r="D465" s="2"/>
      <c r="E465" s="2"/>
      <c r="F465" s="2"/>
      <c r="G465" s="1"/>
    </row>
    <row r="466" spans="1:7" customFormat="1" ht="15" x14ac:dyDescent="0.25">
      <c r="A466" s="5"/>
      <c r="B466" s="4"/>
      <c r="C466" s="3"/>
      <c r="D466" s="2"/>
      <c r="E466" s="2"/>
      <c r="F466" s="2"/>
      <c r="G466" s="1"/>
    </row>
    <row r="467" spans="1:7" customFormat="1" ht="15" x14ac:dyDescent="0.25">
      <c r="A467" s="5"/>
      <c r="B467" s="4"/>
      <c r="C467" s="3"/>
      <c r="D467" s="2"/>
      <c r="E467" s="2"/>
      <c r="F467" s="2"/>
      <c r="G467" s="1"/>
    </row>
    <row r="468" spans="1:7" customFormat="1" ht="15" x14ac:dyDescent="0.25">
      <c r="A468" s="5"/>
      <c r="B468" s="4"/>
      <c r="C468" s="3"/>
      <c r="D468" s="2"/>
      <c r="E468" s="2"/>
      <c r="F468" s="2"/>
      <c r="G468" s="1"/>
    </row>
    <row r="469" spans="1:7" customFormat="1" ht="15" x14ac:dyDescent="0.25">
      <c r="A469" s="5"/>
      <c r="B469" s="4"/>
      <c r="C469" s="3"/>
      <c r="D469" s="2"/>
      <c r="E469" s="2"/>
      <c r="F469" s="2"/>
      <c r="G469" s="1"/>
    </row>
    <row r="470" spans="1:7" customFormat="1" ht="15" x14ac:dyDescent="0.25">
      <c r="A470" s="5"/>
      <c r="B470" s="4"/>
      <c r="C470" s="3"/>
      <c r="D470" s="2"/>
      <c r="E470" s="2"/>
      <c r="F470" s="2"/>
      <c r="G470" s="1"/>
    </row>
    <row r="471" spans="1:7" s="15" customFormat="1" x14ac:dyDescent="0.2">
      <c r="A471" s="5"/>
      <c r="B471" s="4"/>
      <c r="C471" s="3"/>
      <c r="D471" s="2"/>
      <c r="E471" s="2"/>
      <c r="F471" s="2"/>
      <c r="G471" s="1"/>
    </row>
    <row r="472" spans="1:7" s="15" customFormat="1" x14ac:dyDescent="0.2">
      <c r="A472" s="5"/>
      <c r="B472" s="4"/>
      <c r="C472" s="3"/>
      <c r="D472" s="2"/>
      <c r="E472" s="2"/>
      <c r="F472" s="2"/>
      <c r="G472" s="1"/>
    </row>
    <row r="473" spans="1:7" s="26" customFormat="1" ht="15" customHeight="1" x14ac:dyDescent="0.2">
      <c r="A473" s="5"/>
      <c r="B473" s="4"/>
      <c r="C473" s="3"/>
      <c r="D473" s="2"/>
      <c r="E473" s="2"/>
      <c r="F473" s="2"/>
      <c r="G473" s="1"/>
    </row>
    <row r="474" spans="1:7" s="15" customFormat="1" ht="12.75" customHeight="1" x14ac:dyDescent="0.2">
      <c r="A474" s="5"/>
      <c r="B474" s="4"/>
      <c r="C474" s="3"/>
      <c r="D474" s="2"/>
      <c r="E474" s="2"/>
      <c r="F474" s="2"/>
      <c r="G474" s="1"/>
    </row>
    <row r="475" spans="1:7" s="15" customFormat="1" x14ac:dyDescent="0.2">
      <c r="A475" s="5"/>
      <c r="B475" s="4"/>
      <c r="C475" s="3"/>
      <c r="D475" s="2"/>
      <c r="E475" s="2"/>
      <c r="F475" s="2"/>
      <c r="G475" s="1"/>
    </row>
    <row r="476" spans="1:7" s="8" customFormat="1" x14ac:dyDescent="0.2">
      <c r="A476" s="5"/>
      <c r="B476" s="4"/>
      <c r="C476" s="3"/>
      <c r="D476" s="2"/>
      <c r="E476" s="2"/>
      <c r="F476" s="2"/>
      <c r="G476" s="1"/>
    </row>
    <row r="477" spans="1:7" s="8" customFormat="1" x14ac:dyDescent="0.2">
      <c r="A477" s="5"/>
      <c r="B477" s="4"/>
      <c r="C477" s="3"/>
      <c r="D477" s="2"/>
      <c r="E477" s="2"/>
      <c r="F477" s="2"/>
      <c r="G477" s="1"/>
    </row>
    <row r="478" spans="1:7" s="15" customFormat="1" x14ac:dyDescent="0.2">
      <c r="A478" s="5"/>
      <c r="B478" s="4"/>
      <c r="C478" s="3"/>
      <c r="D478" s="2"/>
      <c r="E478" s="2"/>
      <c r="F478" s="2"/>
      <c r="G478" s="1"/>
    </row>
    <row r="479" spans="1:7" s="18" customFormat="1" x14ac:dyDescent="0.2">
      <c r="A479" s="5"/>
      <c r="B479" s="4"/>
      <c r="C479" s="3"/>
      <c r="D479" s="2"/>
      <c r="E479" s="2"/>
      <c r="F479" s="2"/>
      <c r="G479" s="1"/>
    </row>
    <row r="480" spans="1:7" s="15" customFormat="1" x14ac:dyDescent="0.2">
      <c r="A480" s="5"/>
      <c r="B480" s="4"/>
      <c r="C480" s="3"/>
      <c r="D480" s="2"/>
      <c r="E480" s="2"/>
      <c r="F480" s="2"/>
      <c r="G480" s="1"/>
    </row>
    <row r="481" spans="1:21" s="15" customFormat="1" x14ac:dyDescent="0.2">
      <c r="A481" s="5"/>
      <c r="B481" s="4"/>
      <c r="C481" s="3"/>
      <c r="D481" s="2"/>
      <c r="E481" s="2"/>
      <c r="F481" s="2"/>
      <c r="G481" s="1"/>
    </row>
    <row r="482" spans="1:21" s="15" customFormat="1" x14ac:dyDescent="0.2">
      <c r="A482" s="5"/>
      <c r="B482" s="4"/>
      <c r="C482" s="3"/>
      <c r="D482" s="2"/>
      <c r="E482" s="2"/>
      <c r="F482" s="2"/>
      <c r="G482" s="1"/>
    </row>
    <row r="483" spans="1:21" s="8" customFormat="1" x14ac:dyDescent="0.2">
      <c r="A483" s="5"/>
      <c r="B483" s="4"/>
      <c r="C483" s="3"/>
      <c r="D483" s="2"/>
      <c r="E483" s="2"/>
      <c r="F483" s="2"/>
      <c r="G483" s="1"/>
    </row>
    <row r="484" spans="1:21" s="8" customFormat="1" x14ac:dyDescent="0.2">
      <c r="A484" s="5"/>
      <c r="B484" s="4"/>
      <c r="C484" s="3"/>
      <c r="D484" s="2"/>
      <c r="E484" s="2"/>
      <c r="F484" s="2"/>
      <c r="G484" s="1"/>
    </row>
    <row r="485" spans="1:21" s="8" customFormat="1" x14ac:dyDescent="0.2">
      <c r="A485" s="5"/>
      <c r="B485" s="4"/>
      <c r="C485" s="3"/>
      <c r="D485" s="2"/>
      <c r="E485" s="2"/>
      <c r="F485" s="2"/>
      <c r="G485" s="1"/>
    </row>
    <row r="486" spans="1:21" s="8" customFormat="1" x14ac:dyDescent="0.2">
      <c r="A486" s="5"/>
      <c r="B486" s="4"/>
      <c r="C486" s="3"/>
      <c r="D486" s="2"/>
      <c r="E486" s="2"/>
      <c r="F486" s="2"/>
      <c r="G486" s="1"/>
    </row>
    <row r="487" spans="1:21" s="8" customFormat="1" x14ac:dyDescent="0.2">
      <c r="A487" s="5"/>
      <c r="B487" s="4"/>
      <c r="C487" s="3"/>
      <c r="D487" s="2"/>
      <c r="E487" s="2"/>
      <c r="F487" s="2"/>
      <c r="G487" s="1"/>
    </row>
    <row r="488" spans="1:21" s="8" customFormat="1" x14ac:dyDescent="0.2">
      <c r="A488" s="5"/>
      <c r="B488" s="4"/>
      <c r="C488" s="3"/>
      <c r="D488" s="2"/>
      <c r="E488" s="2"/>
      <c r="F488" s="2"/>
      <c r="G488" s="1"/>
    </row>
    <row r="489" spans="1:21" s="8" customFormat="1" x14ac:dyDescent="0.2">
      <c r="A489" s="5"/>
      <c r="B489" s="4"/>
      <c r="C489" s="3"/>
      <c r="D489" s="2"/>
      <c r="E489" s="2"/>
      <c r="F489" s="2"/>
      <c r="G489" s="1"/>
    </row>
    <row r="490" spans="1:21" s="8" customFormat="1" x14ac:dyDescent="0.2">
      <c r="A490" s="5"/>
      <c r="B490" s="4"/>
      <c r="C490" s="3"/>
      <c r="D490" s="2"/>
      <c r="E490" s="2"/>
      <c r="F490" s="2"/>
      <c r="G490" s="1"/>
    </row>
    <row r="491" spans="1:21" s="7" customFormat="1" x14ac:dyDescent="0.2">
      <c r="A491" s="5"/>
      <c r="B491" s="4"/>
      <c r="C491" s="3"/>
      <c r="D491" s="2"/>
      <c r="E491" s="2"/>
      <c r="F491" s="2"/>
      <c r="G491" s="1"/>
      <c r="H491" s="1"/>
      <c r="I491" s="1"/>
      <c r="J491" s="1"/>
      <c r="K491" s="1"/>
      <c r="L491" s="1"/>
      <c r="M491" s="1"/>
      <c r="N491" s="1"/>
      <c r="O491" s="1"/>
      <c r="P491" s="1"/>
      <c r="Q491" s="1"/>
      <c r="R491" s="1"/>
      <c r="S491" s="1"/>
      <c r="T491" s="1"/>
      <c r="U491" s="1"/>
    </row>
    <row r="492" spans="1:21" s="6" customFormat="1" x14ac:dyDescent="0.2">
      <c r="A492" s="5"/>
      <c r="B492" s="4"/>
      <c r="C492" s="3"/>
      <c r="D492" s="2"/>
      <c r="E492" s="2"/>
      <c r="F492" s="2"/>
      <c r="G492" s="1"/>
      <c r="H492" s="1"/>
      <c r="I492" s="1"/>
      <c r="J492" s="1"/>
      <c r="K492" s="1"/>
      <c r="L492" s="1"/>
      <c r="M492" s="1"/>
      <c r="N492" s="1"/>
      <c r="O492" s="1"/>
      <c r="P492" s="1"/>
      <c r="Q492" s="1"/>
      <c r="R492" s="1"/>
      <c r="S492" s="1"/>
      <c r="T492" s="1"/>
      <c r="U492" s="1"/>
    </row>
    <row r="493" spans="1:21" s="6" customFormat="1" x14ac:dyDescent="0.2">
      <c r="A493" s="5"/>
      <c r="B493" s="4"/>
      <c r="C493" s="3"/>
      <c r="D493" s="2"/>
      <c r="E493" s="2"/>
      <c r="F493" s="2"/>
      <c r="G493" s="1"/>
      <c r="H493" s="1"/>
      <c r="I493" s="1"/>
      <c r="J493" s="1"/>
      <c r="K493" s="1"/>
      <c r="L493" s="1"/>
      <c r="M493" s="1"/>
      <c r="N493" s="1"/>
      <c r="O493" s="1"/>
      <c r="P493" s="1"/>
      <c r="Q493" s="1"/>
      <c r="R493" s="1"/>
      <c r="S493" s="1"/>
      <c r="T493" s="1"/>
      <c r="U493" s="1"/>
    </row>
    <row r="494" spans="1:21" s="6" customFormat="1" x14ac:dyDescent="0.2">
      <c r="A494" s="5"/>
      <c r="B494" s="4"/>
      <c r="C494" s="3"/>
      <c r="D494" s="2"/>
      <c r="E494" s="2"/>
      <c r="F494" s="2"/>
      <c r="G494" s="1"/>
      <c r="H494" s="1"/>
      <c r="I494" s="1"/>
      <c r="J494" s="1"/>
      <c r="K494" s="1"/>
      <c r="L494" s="1"/>
      <c r="M494" s="1"/>
      <c r="N494" s="1"/>
      <c r="O494" s="1"/>
      <c r="P494" s="1"/>
      <c r="Q494" s="1"/>
      <c r="R494" s="1"/>
      <c r="S494" s="1"/>
      <c r="T494" s="1"/>
      <c r="U494" s="1"/>
    </row>
    <row r="495" spans="1:21" s="6" customFormat="1" x14ac:dyDescent="0.2">
      <c r="A495" s="5"/>
      <c r="B495" s="4"/>
      <c r="C495" s="3"/>
      <c r="D495" s="2"/>
      <c r="E495" s="2"/>
      <c r="F495" s="2"/>
      <c r="G495" s="1"/>
      <c r="H495" s="1"/>
      <c r="I495" s="1"/>
      <c r="J495" s="1"/>
      <c r="K495" s="1"/>
      <c r="L495" s="1"/>
      <c r="M495" s="1"/>
      <c r="N495" s="1"/>
      <c r="O495" s="1"/>
      <c r="P495" s="1"/>
      <c r="Q495" s="1"/>
      <c r="R495" s="1"/>
      <c r="S495" s="1"/>
      <c r="T495" s="1"/>
      <c r="U495" s="1"/>
    </row>
    <row r="496" spans="1:21" s="6" customFormat="1" x14ac:dyDescent="0.2">
      <c r="A496" s="5"/>
      <c r="B496" s="4"/>
      <c r="C496" s="3"/>
      <c r="D496" s="2"/>
      <c r="E496" s="2"/>
      <c r="F496" s="2"/>
      <c r="G496" s="1"/>
      <c r="H496" s="1"/>
      <c r="I496" s="1"/>
      <c r="J496" s="1"/>
      <c r="K496" s="1"/>
      <c r="L496" s="1"/>
      <c r="M496" s="1"/>
      <c r="N496" s="1"/>
      <c r="O496" s="1"/>
      <c r="P496" s="1"/>
      <c r="Q496" s="1"/>
      <c r="R496" s="1"/>
      <c r="S496" s="1"/>
      <c r="T496" s="1"/>
      <c r="U496" s="1"/>
    </row>
    <row r="497" spans="1:21" s="6" customFormat="1" x14ac:dyDescent="0.2">
      <c r="A497" s="5"/>
      <c r="B497" s="4"/>
      <c r="C497" s="3"/>
      <c r="D497" s="2"/>
      <c r="E497" s="2"/>
      <c r="F497" s="2"/>
      <c r="G497" s="1"/>
      <c r="H497" s="1"/>
      <c r="I497" s="1"/>
      <c r="J497" s="1"/>
      <c r="K497" s="1"/>
      <c r="L497" s="1"/>
      <c r="M497" s="1"/>
      <c r="N497" s="1"/>
      <c r="O497" s="1"/>
      <c r="P497" s="1"/>
      <c r="Q497" s="1"/>
      <c r="R497" s="1"/>
      <c r="S497" s="1"/>
      <c r="T497" s="1"/>
      <c r="U497" s="1"/>
    </row>
    <row r="498" spans="1:21" s="6" customFormat="1" x14ac:dyDescent="0.2">
      <c r="A498" s="5"/>
      <c r="B498" s="4"/>
      <c r="C498" s="3"/>
      <c r="D498" s="2"/>
      <c r="E498" s="2"/>
      <c r="F498" s="2"/>
      <c r="G498" s="1"/>
      <c r="H498" s="1"/>
      <c r="I498" s="1"/>
      <c r="J498" s="1"/>
      <c r="K498" s="1"/>
      <c r="L498" s="1"/>
      <c r="M498" s="1"/>
      <c r="N498" s="1"/>
      <c r="O498" s="1"/>
      <c r="P498" s="1"/>
      <c r="Q498" s="1"/>
      <c r="R498" s="1"/>
      <c r="S498" s="1"/>
      <c r="T498" s="1"/>
      <c r="U498" s="1"/>
    </row>
    <row r="499" spans="1:21" s="6" customFormat="1" x14ac:dyDescent="0.2">
      <c r="A499" s="5"/>
      <c r="B499" s="4"/>
      <c r="C499" s="3"/>
      <c r="D499" s="2"/>
      <c r="E499" s="2"/>
      <c r="F499" s="2"/>
      <c r="G499" s="1"/>
      <c r="H499" s="1"/>
      <c r="I499" s="1"/>
      <c r="J499" s="1"/>
      <c r="K499" s="1"/>
      <c r="L499" s="1"/>
      <c r="M499" s="1"/>
      <c r="N499" s="1"/>
      <c r="O499" s="1"/>
      <c r="P499" s="1"/>
      <c r="Q499" s="1"/>
      <c r="R499" s="1"/>
      <c r="S499" s="1"/>
      <c r="T499" s="1"/>
      <c r="U499" s="1"/>
    </row>
    <row r="500" spans="1:21" s="6" customFormat="1" x14ac:dyDescent="0.2">
      <c r="A500" s="5"/>
      <c r="B500" s="4"/>
      <c r="C500" s="3"/>
      <c r="D500" s="2"/>
      <c r="E500" s="2"/>
      <c r="F500" s="2"/>
      <c r="G500" s="1"/>
      <c r="H500" s="1"/>
      <c r="I500" s="1"/>
      <c r="J500" s="1"/>
      <c r="K500" s="1"/>
      <c r="L500" s="1"/>
      <c r="M500" s="1"/>
      <c r="N500" s="1"/>
      <c r="O500" s="1"/>
      <c r="P500" s="1"/>
      <c r="Q500" s="1"/>
      <c r="R500" s="1"/>
      <c r="S500" s="1"/>
      <c r="T500" s="1"/>
      <c r="U500" s="1"/>
    </row>
    <row r="501" spans="1:21" s="6" customFormat="1" x14ac:dyDescent="0.2">
      <c r="A501" s="5"/>
      <c r="B501" s="4"/>
      <c r="C501" s="3"/>
      <c r="D501" s="2"/>
      <c r="E501" s="2"/>
      <c r="F501" s="2"/>
      <c r="G501" s="1"/>
      <c r="H501" s="1"/>
      <c r="I501" s="1"/>
      <c r="J501" s="1"/>
      <c r="K501" s="1"/>
      <c r="L501" s="1"/>
      <c r="M501" s="1"/>
      <c r="N501" s="1"/>
      <c r="O501" s="1"/>
      <c r="P501" s="1"/>
      <c r="Q501" s="1"/>
      <c r="R501" s="1"/>
      <c r="S501" s="1"/>
      <c r="T501" s="1"/>
      <c r="U501" s="1"/>
    </row>
    <row r="502" spans="1:21" s="6" customFormat="1" x14ac:dyDescent="0.2">
      <c r="A502" s="5"/>
      <c r="B502" s="4"/>
      <c r="C502" s="3"/>
      <c r="D502" s="2"/>
      <c r="E502" s="2"/>
      <c r="F502" s="2"/>
      <c r="G502" s="1"/>
      <c r="H502" s="1"/>
      <c r="I502" s="1"/>
      <c r="J502" s="1"/>
      <c r="K502" s="1"/>
      <c r="L502" s="1"/>
      <c r="M502" s="1"/>
      <c r="N502" s="1"/>
      <c r="O502" s="1"/>
      <c r="P502" s="1"/>
      <c r="Q502" s="1"/>
      <c r="R502" s="1"/>
      <c r="S502" s="1"/>
      <c r="T502" s="1"/>
      <c r="U502" s="1"/>
    </row>
    <row r="503" spans="1:21" s="6" customFormat="1" x14ac:dyDescent="0.2">
      <c r="A503" s="5"/>
      <c r="B503" s="4"/>
      <c r="C503" s="3"/>
      <c r="D503" s="2"/>
      <c r="E503" s="2"/>
      <c r="F503" s="2"/>
      <c r="G503" s="1"/>
      <c r="H503" s="1"/>
      <c r="I503" s="1"/>
      <c r="J503" s="1"/>
      <c r="K503" s="1"/>
      <c r="L503" s="1"/>
      <c r="M503" s="1"/>
      <c r="N503" s="1"/>
      <c r="O503" s="1"/>
      <c r="P503" s="1"/>
      <c r="Q503" s="1"/>
      <c r="R503" s="1"/>
      <c r="S503" s="1"/>
      <c r="T503" s="1"/>
      <c r="U503" s="1"/>
    </row>
    <row r="504" spans="1:21" s="6" customFormat="1" x14ac:dyDescent="0.2">
      <c r="A504" s="5"/>
      <c r="B504" s="4"/>
      <c r="C504" s="3"/>
      <c r="D504" s="2"/>
      <c r="E504" s="2"/>
      <c r="F504" s="2"/>
      <c r="G504" s="1"/>
      <c r="H504" s="1"/>
      <c r="I504" s="1"/>
      <c r="J504" s="1"/>
      <c r="K504" s="1"/>
      <c r="L504" s="1"/>
      <c r="M504" s="1"/>
      <c r="N504" s="1"/>
      <c r="O504" s="1"/>
      <c r="P504" s="1"/>
      <c r="Q504" s="1"/>
      <c r="R504" s="1"/>
      <c r="S504" s="1"/>
      <c r="T504" s="1"/>
      <c r="U504" s="1"/>
    </row>
    <row r="505" spans="1:21" s="6" customFormat="1" x14ac:dyDescent="0.2">
      <c r="A505" s="5"/>
      <c r="B505" s="4"/>
      <c r="C505" s="3"/>
      <c r="D505" s="2"/>
      <c r="E505" s="2"/>
      <c r="F505" s="2"/>
      <c r="G505" s="1"/>
      <c r="H505" s="1"/>
      <c r="I505" s="1"/>
      <c r="J505" s="1"/>
      <c r="K505" s="1"/>
      <c r="L505" s="1"/>
      <c r="M505" s="1"/>
      <c r="N505" s="1"/>
      <c r="O505" s="1"/>
      <c r="P505" s="1"/>
      <c r="Q505" s="1"/>
      <c r="R505" s="1"/>
      <c r="S505" s="1"/>
      <c r="T505" s="1"/>
      <c r="U505" s="1"/>
    </row>
    <row r="506" spans="1:21" s="6" customFormat="1" x14ac:dyDescent="0.2">
      <c r="A506" s="5"/>
      <c r="B506" s="4"/>
      <c r="C506" s="3"/>
      <c r="D506" s="2"/>
      <c r="E506" s="2"/>
      <c r="F506" s="2"/>
      <c r="G506" s="1"/>
      <c r="H506" s="1"/>
      <c r="I506" s="1"/>
      <c r="J506" s="1"/>
      <c r="K506" s="1"/>
      <c r="L506" s="1"/>
      <c r="M506" s="1"/>
      <c r="N506" s="1"/>
      <c r="O506" s="1"/>
      <c r="P506" s="1"/>
      <c r="Q506" s="1"/>
      <c r="R506" s="1"/>
      <c r="S506" s="1"/>
      <c r="T506" s="1"/>
      <c r="U506" s="1"/>
    </row>
    <row r="507" spans="1:21" s="6" customFormat="1" x14ac:dyDescent="0.2">
      <c r="A507" s="5"/>
      <c r="B507" s="4"/>
      <c r="C507" s="3"/>
      <c r="D507" s="2"/>
      <c r="E507" s="2"/>
      <c r="F507" s="2"/>
      <c r="G507" s="1"/>
      <c r="H507" s="1"/>
      <c r="I507" s="1"/>
      <c r="J507" s="1"/>
      <c r="K507" s="1"/>
      <c r="L507" s="1"/>
      <c r="M507" s="1"/>
      <c r="N507" s="1"/>
      <c r="O507" s="1"/>
      <c r="P507" s="1"/>
      <c r="Q507" s="1"/>
      <c r="R507" s="1"/>
      <c r="S507" s="1"/>
      <c r="T507" s="1"/>
      <c r="U507" s="1"/>
    </row>
    <row r="519" spans="1:21" s="6" customFormat="1" x14ac:dyDescent="0.2">
      <c r="A519" s="5"/>
      <c r="B519" s="4"/>
      <c r="C519" s="3"/>
      <c r="D519" s="2"/>
      <c r="E519" s="2"/>
      <c r="F519" s="2"/>
      <c r="G519" s="1"/>
      <c r="H519" s="1"/>
      <c r="I519" s="1"/>
      <c r="J519" s="1"/>
      <c r="K519" s="1"/>
      <c r="L519" s="1"/>
      <c r="M519" s="1"/>
      <c r="N519" s="1"/>
      <c r="O519" s="1"/>
      <c r="P519" s="1"/>
      <c r="Q519" s="1"/>
      <c r="R519" s="1"/>
      <c r="S519" s="1"/>
      <c r="T519" s="1"/>
      <c r="U519" s="1"/>
    </row>
    <row r="522" spans="1:21" s="6" customFormat="1" x14ac:dyDescent="0.2">
      <c r="A522" s="5"/>
      <c r="B522" s="4"/>
      <c r="C522" s="3"/>
      <c r="D522" s="2"/>
      <c r="E522" s="2"/>
      <c r="F522" s="2"/>
      <c r="G522" s="1"/>
      <c r="H522" s="1"/>
      <c r="I522" s="1"/>
      <c r="J522" s="1"/>
      <c r="K522" s="1"/>
      <c r="L522" s="1"/>
      <c r="M522" s="1"/>
      <c r="N522" s="1"/>
      <c r="O522" s="1"/>
      <c r="P522" s="1"/>
      <c r="Q522" s="1"/>
      <c r="R522" s="1"/>
      <c r="S522" s="1"/>
      <c r="T522" s="1"/>
      <c r="U522" s="1"/>
    </row>
    <row r="523" spans="1:21" s="6" customFormat="1" x14ac:dyDescent="0.2">
      <c r="A523" s="5"/>
      <c r="B523" s="4"/>
      <c r="C523" s="3"/>
      <c r="D523" s="2"/>
      <c r="E523" s="2"/>
      <c r="F523" s="2"/>
      <c r="G523" s="1"/>
      <c r="H523" s="1"/>
      <c r="I523" s="1"/>
      <c r="J523" s="1"/>
      <c r="K523" s="1"/>
      <c r="L523" s="1"/>
      <c r="M523" s="1"/>
      <c r="N523" s="1"/>
      <c r="O523" s="1"/>
      <c r="P523" s="1"/>
      <c r="Q523" s="1"/>
      <c r="R523" s="1"/>
      <c r="S523" s="1"/>
      <c r="T523" s="1"/>
      <c r="U523" s="1"/>
    </row>
    <row r="524" spans="1:21" s="6" customFormat="1" x14ac:dyDescent="0.2">
      <c r="A524" s="5"/>
      <c r="B524" s="4"/>
      <c r="C524" s="3"/>
      <c r="D524" s="2"/>
      <c r="E524" s="2"/>
      <c r="F524" s="2"/>
      <c r="G524" s="1"/>
      <c r="H524" s="1"/>
      <c r="I524" s="1"/>
      <c r="J524" s="1"/>
      <c r="K524" s="1"/>
      <c r="L524" s="1"/>
      <c r="M524" s="1"/>
      <c r="N524" s="1"/>
      <c r="O524" s="1"/>
      <c r="P524" s="1"/>
      <c r="Q524" s="1"/>
      <c r="R524" s="1"/>
      <c r="S524" s="1"/>
      <c r="T524" s="1"/>
      <c r="U524" s="1"/>
    </row>
    <row r="525" spans="1:21" s="6" customFormat="1" x14ac:dyDescent="0.2">
      <c r="A525" s="5"/>
      <c r="B525" s="4"/>
      <c r="C525" s="3"/>
      <c r="D525" s="2"/>
      <c r="E525" s="2"/>
      <c r="F525" s="2"/>
      <c r="G525" s="1"/>
      <c r="H525" s="1"/>
      <c r="I525" s="1"/>
      <c r="J525" s="1"/>
      <c r="K525" s="1"/>
      <c r="L525" s="1"/>
      <c r="M525" s="1"/>
      <c r="N525" s="1"/>
      <c r="O525" s="1"/>
      <c r="P525" s="1"/>
      <c r="Q525" s="1"/>
      <c r="R525" s="1"/>
      <c r="S525" s="1"/>
      <c r="T525" s="1"/>
      <c r="U525" s="1"/>
    </row>
    <row r="526" spans="1:21" s="6" customFormat="1" x14ac:dyDescent="0.2">
      <c r="A526" s="5"/>
      <c r="B526" s="4"/>
      <c r="C526" s="3"/>
      <c r="D526" s="2"/>
      <c r="E526" s="2"/>
      <c r="F526" s="2"/>
      <c r="G526" s="1"/>
      <c r="H526" s="1"/>
      <c r="I526" s="1"/>
      <c r="J526" s="1"/>
      <c r="K526" s="1"/>
      <c r="L526" s="1"/>
      <c r="M526" s="1"/>
      <c r="N526" s="1"/>
      <c r="O526" s="1"/>
      <c r="P526" s="1"/>
      <c r="Q526" s="1"/>
      <c r="R526" s="1"/>
      <c r="S526" s="1"/>
      <c r="T526" s="1"/>
      <c r="U526" s="1"/>
    </row>
    <row r="527" spans="1:21" s="6" customFormat="1" x14ac:dyDescent="0.2">
      <c r="A527" s="5"/>
      <c r="B527" s="4"/>
      <c r="C527" s="3"/>
      <c r="D527" s="2"/>
      <c r="E527" s="2"/>
      <c r="F527" s="2"/>
      <c r="G527" s="1"/>
      <c r="H527" s="1"/>
      <c r="I527" s="1"/>
      <c r="J527" s="1"/>
      <c r="K527" s="1"/>
      <c r="L527" s="1"/>
      <c r="M527" s="1"/>
      <c r="N527" s="1"/>
      <c r="O527" s="1"/>
      <c r="P527" s="1"/>
      <c r="Q527" s="1"/>
      <c r="R527" s="1"/>
      <c r="S527" s="1"/>
      <c r="T527" s="1"/>
      <c r="U527" s="1"/>
    </row>
    <row r="528" spans="1:21" s="6" customFormat="1" x14ac:dyDescent="0.2">
      <c r="A528" s="5"/>
      <c r="B528" s="4"/>
      <c r="C528" s="3"/>
      <c r="D528" s="2"/>
      <c r="E528" s="2"/>
      <c r="F528" s="2"/>
      <c r="G528" s="1"/>
      <c r="H528" s="1"/>
      <c r="I528" s="1"/>
      <c r="J528" s="1"/>
      <c r="K528" s="1"/>
      <c r="L528" s="1"/>
      <c r="M528" s="1"/>
      <c r="N528" s="1"/>
      <c r="O528" s="1"/>
      <c r="P528" s="1"/>
      <c r="Q528" s="1"/>
      <c r="R528" s="1"/>
      <c r="S528" s="1"/>
      <c r="T528" s="1"/>
      <c r="U528" s="1"/>
    </row>
    <row r="529" spans="1:21" s="6" customFormat="1" x14ac:dyDescent="0.2">
      <c r="A529" s="5"/>
      <c r="B529" s="4"/>
      <c r="C529" s="3"/>
      <c r="D529" s="2"/>
      <c r="E529" s="2"/>
      <c r="F529" s="2"/>
      <c r="G529" s="1"/>
      <c r="H529" s="1"/>
      <c r="I529" s="1"/>
      <c r="J529" s="1"/>
      <c r="K529" s="1"/>
      <c r="L529" s="1"/>
      <c r="M529" s="1"/>
      <c r="N529" s="1"/>
      <c r="O529" s="1"/>
      <c r="P529" s="1"/>
      <c r="Q529" s="1"/>
      <c r="R529" s="1"/>
      <c r="S529" s="1"/>
      <c r="T529" s="1"/>
      <c r="U529" s="1"/>
    </row>
    <row r="530" spans="1:21" s="6" customFormat="1" x14ac:dyDescent="0.2">
      <c r="A530" s="5"/>
      <c r="B530" s="4"/>
      <c r="C530" s="3"/>
      <c r="D530" s="2"/>
      <c r="E530" s="2"/>
      <c r="F530" s="2"/>
      <c r="G530" s="1"/>
      <c r="H530" s="1"/>
      <c r="I530" s="1"/>
      <c r="J530" s="1"/>
      <c r="K530" s="1"/>
      <c r="L530" s="1"/>
      <c r="M530" s="1"/>
      <c r="N530" s="1"/>
      <c r="O530" s="1"/>
      <c r="P530" s="1"/>
      <c r="Q530" s="1"/>
      <c r="R530" s="1"/>
      <c r="S530" s="1"/>
      <c r="T530" s="1"/>
      <c r="U530" s="1"/>
    </row>
    <row r="531" spans="1:21" s="6" customFormat="1" x14ac:dyDescent="0.2">
      <c r="A531" s="5"/>
      <c r="B531" s="4"/>
      <c r="C531" s="3"/>
      <c r="D531" s="2"/>
      <c r="E531" s="2"/>
      <c r="F531" s="2"/>
      <c r="G531" s="1"/>
      <c r="H531" s="1"/>
      <c r="I531" s="1"/>
      <c r="J531" s="1"/>
      <c r="K531" s="1"/>
      <c r="L531" s="1"/>
      <c r="M531" s="1"/>
      <c r="N531" s="1"/>
      <c r="O531" s="1"/>
      <c r="P531" s="1"/>
      <c r="Q531" s="1"/>
      <c r="R531" s="1"/>
      <c r="S531" s="1"/>
      <c r="T531" s="1"/>
      <c r="U531" s="1"/>
    </row>
    <row r="532" spans="1:21" s="6" customFormat="1" x14ac:dyDescent="0.2">
      <c r="A532" s="5"/>
      <c r="B532" s="4"/>
      <c r="C532" s="3"/>
      <c r="D532" s="2"/>
      <c r="E532" s="2"/>
      <c r="F532" s="2"/>
      <c r="G532" s="1"/>
      <c r="H532" s="1"/>
      <c r="I532" s="1"/>
      <c r="J532" s="1"/>
      <c r="K532" s="1"/>
      <c r="L532" s="1"/>
      <c r="M532" s="1"/>
      <c r="N532" s="1"/>
      <c r="O532" s="1"/>
      <c r="P532" s="1"/>
      <c r="Q532" s="1"/>
      <c r="R532" s="1"/>
      <c r="S532" s="1"/>
      <c r="T532" s="1"/>
      <c r="U532" s="1"/>
    </row>
    <row r="539" spans="1:21" s="6" customFormat="1" x14ac:dyDescent="0.2">
      <c r="A539" s="5"/>
      <c r="B539" s="4"/>
      <c r="C539" s="3"/>
      <c r="D539" s="2"/>
      <c r="E539" s="2"/>
      <c r="F539" s="2"/>
      <c r="G539" s="1"/>
      <c r="H539" s="1"/>
      <c r="I539" s="1"/>
      <c r="J539" s="1"/>
      <c r="K539" s="1"/>
      <c r="L539" s="1"/>
      <c r="M539" s="1"/>
      <c r="N539" s="1"/>
      <c r="O539" s="1"/>
      <c r="P539" s="1"/>
      <c r="Q539" s="1"/>
      <c r="R539" s="1"/>
      <c r="S539" s="1"/>
      <c r="T539" s="1"/>
      <c r="U539" s="1"/>
    </row>
    <row r="542" spans="1:21" s="6" customFormat="1" x14ac:dyDescent="0.2">
      <c r="A542" s="5"/>
      <c r="B542" s="4"/>
      <c r="C542" s="3"/>
      <c r="D542" s="2"/>
      <c r="E542" s="2"/>
      <c r="F542" s="2"/>
      <c r="G542" s="1"/>
      <c r="H542" s="1"/>
      <c r="I542" s="1"/>
      <c r="J542" s="1"/>
      <c r="K542" s="1"/>
      <c r="L542" s="1"/>
      <c r="M542" s="1"/>
      <c r="N542" s="1"/>
      <c r="O542" s="1"/>
      <c r="P542" s="1"/>
      <c r="Q542" s="1"/>
      <c r="R542" s="1"/>
      <c r="S542" s="1"/>
      <c r="T542" s="1"/>
      <c r="U542" s="1"/>
    </row>
    <row r="545" spans="1:21" s="6" customFormat="1" x14ac:dyDescent="0.2">
      <c r="A545" s="5"/>
      <c r="B545" s="4"/>
      <c r="C545" s="3"/>
      <c r="D545" s="2"/>
      <c r="E545" s="2"/>
      <c r="F545" s="2"/>
      <c r="G545" s="1"/>
      <c r="H545" s="1"/>
      <c r="I545" s="1"/>
      <c r="J545" s="1"/>
      <c r="K545" s="1"/>
      <c r="L545" s="1"/>
      <c r="M545" s="1"/>
      <c r="N545" s="1"/>
      <c r="O545" s="1"/>
      <c r="P545" s="1"/>
      <c r="Q545" s="1"/>
      <c r="R545" s="1"/>
      <c r="S545" s="1"/>
      <c r="T545" s="1"/>
      <c r="U545" s="1"/>
    </row>
    <row r="546" spans="1:21" s="6" customFormat="1" x14ac:dyDescent="0.2">
      <c r="A546" s="5"/>
      <c r="B546" s="4"/>
      <c r="C546" s="3"/>
      <c r="D546" s="2"/>
      <c r="E546" s="2"/>
      <c r="F546" s="2"/>
      <c r="G546" s="1"/>
      <c r="H546" s="1"/>
      <c r="I546" s="1"/>
      <c r="J546" s="1"/>
      <c r="K546" s="1"/>
      <c r="L546" s="1"/>
      <c r="M546" s="1"/>
      <c r="N546" s="1"/>
      <c r="O546" s="1"/>
      <c r="P546" s="1"/>
      <c r="Q546" s="1"/>
      <c r="R546" s="1"/>
      <c r="S546" s="1"/>
      <c r="T546" s="1"/>
      <c r="U546" s="1"/>
    </row>
    <row r="547" spans="1:21" s="6" customFormat="1" x14ac:dyDescent="0.2">
      <c r="A547" s="5"/>
      <c r="B547" s="4"/>
      <c r="C547" s="3"/>
      <c r="D547" s="2"/>
      <c r="E547" s="2"/>
      <c r="F547" s="2"/>
      <c r="G547" s="1"/>
      <c r="H547" s="1"/>
      <c r="I547" s="1"/>
      <c r="J547" s="1"/>
      <c r="K547" s="1"/>
      <c r="L547" s="1"/>
      <c r="M547" s="1"/>
      <c r="N547" s="1"/>
      <c r="O547" s="1"/>
      <c r="P547" s="1"/>
      <c r="Q547" s="1"/>
      <c r="R547" s="1"/>
      <c r="S547" s="1"/>
      <c r="T547" s="1"/>
      <c r="U547" s="1"/>
    </row>
    <row r="548" spans="1:21" s="6" customFormat="1" x14ac:dyDescent="0.2">
      <c r="A548" s="5"/>
      <c r="B548" s="4"/>
      <c r="C548" s="3"/>
      <c r="D548" s="2"/>
      <c r="E548" s="2"/>
      <c r="F548" s="2"/>
      <c r="G548" s="1"/>
      <c r="H548" s="1"/>
      <c r="I548" s="1"/>
      <c r="J548" s="1"/>
      <c r="K548" s="1"/>
      <c r="L548" s="1"/>
      <c r="M548" s="1"/>
      <c r="N548" s="1"/>
      <c r="O548" s="1"/>
      <c r="P548" s="1"/>
      <c r="Q548" s="1"/>
      <c r="R548" s="1"/>
      <c r="S548" s="1"/>
      <c r="T548" s="1"/>
      <c r="U548" s="1"/>
    </row>
    <row r="549" spans="1:21" s="6" customFormat="1" x14ac:dyDescent="0.2">
      <c r="A549" s="5"/>
      <c r="B549" s="4"/>
      <c r="C549" s="3"/>
      <c r="D549" s="2"/>
      <c r="E549" s="2"/>
      <c r="F549" s="2"/>
      <c r="G549" s="1"/>
      <c r="H549" s="1"/>
      <c r="I549" s="1"/>
      <c r="J549" s="1"/>
      <c r="K549" s="1"/>
      <c r="L549" s="1"/>
      <c r="M549" s="1"/>
      <c r="N549" s="1"/>
      <c r="O549" s="1"/>
      <c r="P549" s="1"/>
      <c r="Q549" s="1"/>
      <c r="R549" s="1"/>
      <c r="S549" s="1"/>
      <c r="T549" s="1"/>
      <c r="U549" s="1"/>
    </row>
    <row r="550" spans="1:21" s="6" customFormat="1" x14ac:dyDescent="0.2">
      <c r="A550" s="5"/>
      <c r="B550" s="4"/>
      <c r="C550" s="3"/>
      <c r="D550" s="2"/>
      <c r="E550" s="2"/>
      <c r="F550" s="2"/>
      <c r="G550" s="1"/>
      <c r="H550" s="1"/>
      <c r="I550" s="1"/>
      <c r="J550" s="1"/>
      <c r="K550" s="1"/>
      <c r="L550" s="1"/>
      <c r="M550" s="1"/>
      <c r="N550" s="1"/>
      <c r="O550" s="1"/>
      <c r="P550" s="1"/>
      <c r="Q550" s="1"/>
      <c r="R550" s="1"/>
      <c r="S550" s="1"/>
      <c r="T550" s="1"/>
      <c r="U550" s="1"/>
    </row>
    <row r="551" spans="1:21" s="6" customFormat="1" x14ac:dyDescent="0.2">
      <c r="A551" s="5"/>
      <c r="B551" s="4"/>
      <c r="C551" s="3"/>
      <c r="D551" s="2"/>
      <c r="E551" s="2"/>
      <c r="F551" s="2"/>
      <c r="G551" s="1"/>
      <c r="H551" s="1"/>
      <c r="I551" s="1"/>
      <c r="J551" s="1"/>
      <c r="K551" s="1"/>
      <c r="L551" s="1"/>
      <c r="M551" s="1"/>
      <c r="N551" s="1"/>
      <c r="O551" s="1"/>
      <c r="P551" s="1"/>
      <c r="Q551" s="1"/>
      <c r="R551" s="1"/>
      <c r="S551" s="1"/>
      <c r="T551" s="1"/>
      <c r="U551" s="1"/>
    </row>
    <row r="552" spans="1:21" s="6" customFormat="1" x14ac:dyDescent="0.2">
      <c r="A552" s="5"/>
      <c r="B552" s="4"/>
      <c r="C552" s="3"/>
      <c r="D552" s="2"/>
      <c r="E552" s="2"/>
      <c r="F552" s="2"/>
      <c r="G552" s="1"/>
      <c r="H552" s="1"/>
      <c r="I552" s="1"/>
      <c r="J552" s="1"/>
      <c r="K552" s="1"/>
      <c r="L552" s="1"/>
      <c r="M552" s="1"/>
      <c r="N552" s="1"/>
      <c r="O552" s="1"/>
      <c r="P552" s="1"/>
      <c r="Q552" s="1"/>
      <c r="R552" s="1"/>
      <c r="S552" s="1"/>
      <c r="T552" s="1"/>
      <c r="U552" s="1"/>
    </row>
    <row r="553" spans="1:21" s="6" customFormat="1" x14ac:dyDescent="0.2">
      <c r="A553" s="5"/>
      <c r="B553" s="4"/>
      <c r="C553" s="3"/>
      <c r="D553" s="2"/>
      <c r="E553" s="2"/>
      <c r="F553" s="2"/>
      <c r="G553" s="1"/>
      <c r="H553" s="1"/>
      <c r="I553" s="1"/>
      <c r="J553" s="1"/>
      <c r="K553" s="1"/>
      <c r="L553" s="1"/>
      <c r="M553" s="1"/>
      <c r="N553" s="1"/>
      <c r="O553" s="1"/>
      <c r="P553" s="1"/>
      <c r="Q553" s="1"/>
      <c r="R553" s="1"/>
      <c r="S553" s="1"/>
      <c r="T553" s="1"/>
      <c r="U553" s="1"/>
    </row>
    <row r="554" spans="1:21" s="6" customFormat="1" x14ac:dyDescent="0.2">
      <c r="A554" s="5"/>
      <c r="B554" s="4"/>
      <c r="C554" s="3"/>
      <c r="D554" s="2"/>
      <c r="E554" s="2"/>
      <c r="F554" s="2"/>
      <c r="G554" s="1"/>
      <c r="H554" s="1"/>
      <c r="I554" s="1"/>
      <c r="J554" s="1"/>
      <c r="K554" s="1"/>
      <c r="L554" s="1"/>
      <c r="M554" s="1"/>
      <c r="N554" s="1"/>
      <c r="O554" s="1"/>
      <c r="P554" s="1"/>
      <c r="Q554" s="1"/>
      <c r="R554" s="1"/>
      <c r="S554" s="1"/>
      <c r="T554" s="1"/>
      <c r="U554" s="1"/>
    </row>
    <row r="555" spans="1:21" s="6" customFormat="1" x14ac:dyDescent="0.2">
      <c r="A555" s="5"/>
      <c r="B555" s="4"/>
      <c r="C555" s="3"/>
      <c r="D555" s="2"/>
      <c r="E555" s="2"/>
      <c r="F555" s="2"/>
      <c r="G555" s="1"/>
      <c r="H555" s="1"/>
      <c r="I555" s="1"/>
      <c r="J555" s="1"/>
      <c r="K555" s="1"/>
      <c r="L555" s="1"/>
      <c r="M555" s="1"/>
      <c r="N555" s="1"/>
      <c r="O555" s="1"/>
      <c r="P555" s="1"/>
      <c r="Q555" s="1"/>
      <c r="R555" s="1"/>
      <c r="S555" s="1"/>
      <c r="T555" s="1"/>
      <c r="U555" s="1"/>
    </row>
    <row r="556" spans="1:21" s="6" customFormat="1" x14ac:dyDescent="0.2">
      <c r="A556" s="5"/>
      <c r="B556" s="4"/>
      <c r="C556" s="3"/>
      <c r="D556" s="2"/>
      <c r="E556" s="2"/>
      <c r="F556" s="2"/>
      <c r="G556" s="1"/>
      <c r="H556" s="1"/>
      <c r="I556" s="1"/>
      <c r="J556" s="1"/>
      <c r="K556" s="1"/>
      <c r="L556" s="1"/>
      <c r="M556" s="1"/>
      <c r="N556" s="1"/>
      <c r="O556" s="1"/>
      <c r="P556" s="1"/>
      <c r="Q556" s="1"/>
      <c r="R556" s="1"/>
      <c r="S556" s="1"/>
      <c r="T556" s="1"/>
      <c r="U556" s="1"/>
    </row>
    <row r="557" spans="1:21" s="6" customFormat="1" x14ac:dyDescent="0.2">
      <c r="A557" s="5"/>
      <c r="B557" s="4"/>
      <c r="C557" s="3"/>
      <c r="D557" s="2"/>
      <c r="E557" s="2"/>
      <c r="F557" s="2"/>
      <c r="G557" s="1"/>
      <c r="H557" s="1"/>
      <c r="I557" s="1"/>
      <c r="J557" s="1"/>
      <c r="K557" s="1"/>
      <c r="L557" s="1"/>
      <c r="M557" s="1"/>
      <c r="N557" s="1"/>
      <c r="O557" s="1"/>
      <c r="P557" s="1"/>
      <c r="Q557" s="1"/>
      <c r="R557" s="1"/>
      <c r="S557" s="1"/>
      <c r="T557" s="1"/>
      <c r="U557" s="1"/>
    </row>
    <row r="558" spans="1:21" s="6" customFormat="1" x14ac:dyDescent="0.2">
      <c r="A558" s="5"/>
      <c r="B558" s="4"/>
      <c r="C558" s="3"/>
      <c r="D558" s="2"/>
      <c r="E558" s="2"/>
      <c r="F558" s="2"/>
      <c r="G558" s="1"/>
      <c r="H558" s="1"/>
      <c r="I558" s="1"/>
      <c r="J558" s="1"/>
      <c r="K558" s="1"/>
      <c r="L558" s="1"/>
      <c r="M558" s="1"/>
      <c r="N558" s="1"/>
      <c r="O558" s="1"/>
      <c r="P558" s="1"/>
      <c r="Q558" s="1"/>
      <c r="R558" s="1"/>
      <c r="S558" s="1"/>
      <c r="T558" s="1"/>
      <c r="U558" s="1"/>
    </row>
    <row r="559" spans="1:21" s="6" customFormat="1" x14ac:dyDescent="0.2">
      <c r="A559" s="5"/>
      <c r="B559" s="4"/>
      <c r="C559" s="3"/>
      <c r="D559" s="2"/>
      <c r="E559" s="2"/>
      <c r="F559" s="2"/>
      <c r="G559" s="1"/>
      <c r="H559" s="1"/>
      <c r="I559" s="1"/>
      <c r="J559" s="1"/>
      <c r="K559" s="1"/>
      <c r="L559" s="1"/>
      <c r="M559" s="1"/>
      <c r="N559" s="1"/>
      <c r="O559" s="1"/>
      <c r="P559" s="1"/>
      <c r="Q559" s="1"/>
      <c r="R559" s="1"/>
      <c r="S559" s="1"/>
      <c r="T559" s="1"/>
      <c r="U559" s="1"/>
    </row>
    <row r="560" spans="1:21" s="6" customFormat="1" x14ac:dyDescent="0.2">
      <c r="A560" s="5"/>
      <c r="B560" s="4"/>
      <c r="C560" s="3"/>
      <c r="D560" s="2"/>
      <c r="E560" s="2"/>
      <c r="F560" s="2"/>
      <c r="G560" s="1"/>
      <c r="H560" s="1"/>
      <c r="I560" s="1"/>
      <c r="J560" s="1"/>
      <c r="K560" s="1"/>
      <c r="L560" s="1"/>
      <c r="M560" s="1"/>
      <c r="N560" s="1"/>
      <c r="O560" s="1"/>
      <c r="P560" s="1"/>
      <c r="Q560" s="1"/>
      <c r="R560" s="1"/>
      <c r="S560" s="1"/>
      <c r="T560" s="1"/>
      <c r="U560" s="1"/>
    </row>
    <row r="561" spans="1:21" s="6" customFormat="1" x14ac:dyDescent="0.2">
      <c r="A561" s="5"/>
      <c r="B561" s="4"/>
      <c r="C561" s="3"/>
      <c r="D561" s="2"/>
      <c r="E561" s="2"/>
      <c r="F561" s="2"/>
      <c r="G561" s="1"/>
      <c r="H561" s="1"/>
      <c r="I561" s="1"/>
      <c r="J561" s="1"/>
      <c r="K561" s="1"/>
      <c r="L561" s="1"/>
      <c r="M561" s="1"/>
      <c r="N561" s="1"/>
      <c r="O561" s="1"/>
      <c r="P561" s="1"/>
      <c r="Q561" s="1"/>
      <c r="R561" s="1"/>
      <c r="S561" s="1"/>
      <c r="T561" s="1"/>
      <c r="U561" s="1"/>
    </row>
    <row r="562" spans="1:21" s="6" customFormat="1" x14ac:dyDescent="0.2">
      <c r="A562" s="5"/>
      <c r="B562" s="4"/>
      <c r="C562" s="3"/>
      <c r="D562" s="2"/>
      <c r="E562" s="2"/>
      <c r="F562" s="2"/>
      <c r="G562" s="1"/>
      <c r="H562" s="1"/>
      <c r="I562" s="1"/>
      <c r="J562" s="1"/>
      <c r="K562" s="1"/>
      <c r="L562" s="1"/>
      <c r="M562" s="1"/>
      <c r="N562" s="1"/>
      <c r="O562" s="1"/>
      <c r="P562" s="1"/>
      <c r="Q562" s="1"/>
      <c r="R562" s="1"/>
      <c r="S562" s="1"/>
      <c r="T562" s="1"/>
      <c r="U562" s="1"/>
    </row>
    <row r="563" spans="1:21" s="6" customFormat="1" x14ac:dyDescent="0.2">
      <c r="A563" s="5"/>
      <c r="B563" s="4"/>
      <c r="C563" s="3"/>
      <c r="D563" s="2"/>
      <c r="E563" s="2"/>
      <c r="F563" s="2"/>
      <c r="G563" s="1"/>
      <c r="H563" s="1"/>
      <c r="I563" s="1"/>
      <c r="J563" s="1"/>
      <c r="K563" s="1"/>
      <c r="L563" s="1"/>
      <c r="M563" s="1"/>
      <c r="N563" s="1"/>
      <c r="O563" s="1"/>
      <c r="P563" s="1"/>
      <c r="Q563" s="1"/>
      <c r="R563" s="1"/>
      <c r="S563" s="1"/>
      <c r="T563" s="1"/>
      <c r="U563" s="1"/>
    </row>
    <row r="564" spans="1:21" s="6" customFormat="1" x14ac:dyDescent="0.2">
      <c r="A564" s="5"/>
      <c r="B564" s="4"/>
      <c r="C564" s="3"/>
      <c r="D564" s="2"/>
      <c r="E564" s="2"/>
      <c r="F564" s="2"/>
      <c r="G564" s="1"/>
      <c r="H564" s="1"/>
      <c r="I564" s="1"/>
      <c r="J564" s="1"/>
      <c r="K564" s="1"/>
      <c r="L564" s="1"/>
      <c r="M564" s="1"/>
      <c r="N564" s="1"/>
      <c r="O564" s="1"/>
      <c r="P564" s="1"/>
      <c r="Q564" s="1"/>
      <c r="R564" s="1"/>
      <c r="S564" s="1"/>
      <c r="T564" s="1"/>
      <c r="U564" s="1"/>
    </row>
    <row r="565" spans="1:21" s="6" customFormat="1" x14ac:dyDescent="0.2">
      <c r="A565" s="5"/>
      <c r="B565" s="4"/>
      <c r="C565" s="3"/>
      <c r="D565" s="2"/>
      <c r="E565" s="2"/>
      <c r="F565" s="2"/>
      <c r="G565" s="1"/>
      <c r="H565" s="1"/>
      <c r="I565" s="1"/>
      <c r="J565" s="1"/>
      <c r="K565" s="1"/>
      <c r="L565" s="1"/>
      <c r="M565" s="1"/>
      <c r="N565" s="1"/>
      <c r="O565" s="1"/>
      <c r="P565" s="1"/>
      <c r="Q565" s="1"/>
      <c r="R565" s="1"/>
      <c r="S565" s="1"/>
      <c r="T565" s="1"/>
      <c r="U565" s="1"/>
    </row>
    <row r="566" spans="1:21" s="6" customFormat="1" x14ac:dyDescent="0.2">
      <c r="A566" s="5"/>
      <c r="B566" s="4"/>
      <c r="C566" s="3"/>
      <c r="D566" s="2"/>
      <c r="E566" s="2"/>
      <c r="F566" s="2"/>
      <c r="G566" s="1"/>
      <c r="H566" s="1"/>
      <c r="I566" s="1"/>
      <c r="J566" s="1"/>
      <c r="K566" s="1"/>
      <c r="L566" s="1"/>
      <c r="M566" s="1"/>
      <c r="N566" s="1"/>
      <c r="O566" s="1"/>
      <c r="P566" s="1"/>
      <c r="Q566" s="1"/>
      <c r="R566" s="1"/>
      <c r="S566" s="1"/>
      <c r="T566" s="1"/>
      <c r="U566" s="1"/>
    </row>
    <row r="567" spans="1:21" s="6" customFormat="1" x14ac:dyDescent="0.2">
      <c r="A567" s="5"/>
      <c r="B567" s="4"/>
      <c r="C567" s="3"/>
      <c r="D567" s="2"/>
      <c r="E567" s="2"/>
      <c r="F567" s="2"/>
      <c r="G567" s="1"/>
      <c r="H567" s="1"/>
      <c r="I567" s="1"/>
      <c r="J567" s="1"/>
      <c r="K567" s="1"/>
      <c r="L567" s="1"/>
      <c r="M567" s="1"/>
      <c r="N567" s="1"/>
      <c r="O567" s="1"/>
      <c r="P567" s="1"/>
      <c r="Q567" s="1"/>
      <c r="R567" s="1"/>
      <c r="S567" s="1"/>
      <c r="T567" s="1"/>
      <c r="U567" s="1"/>
    </row>
    <row r="568" spans="1:21" s="6" customFormat="1" x14ac:dyDescent="0.2">
      <c r="A568" s="5"/>
      <c r="B568" s="4"/>
      <c r="C568" s="3"/>
      <c r="D568" s="2"/>
      <c r="E568" s="2"/>
      <c r="F568" s="2"/>
      <c r="G568" s="1"/>
      <c r="H568" s="1"/>
      <c r="I568" s="1"/>
      <c r="J568" s="1"/>
      <c r="K568" s="1"/>
      <c r="L568" s="1"/>
      <c r="M568" s="1"/>
      <c r="N568" s="1"/>
      <c r="O568" s="1"/>
      <c r="P568" s="1"/>
      <c r="Q568" s="1"/>
      <c r="R568" s="1"/>
      <c r="S568" s="1"/>
      <c r="T568" s="1"/>
      <c r="U568" s="1"/>
    </row>
    <row r="569" spans="1:21" s="6" customFormat="1" x14ac:dyDescent="0.2">
      <c r="A569" s="5"/>
      <c r="B569" s="4"/>
      <c r="C569" s="3"/>
      <c r="D569" s="2"/>
      <c r="E569" s="2"/>
      <c r="F569" s="2"/>
      <c r="G569" s="1"/>
      <c r="H569" s="1"/>
      <c r="I569" s="1"/>
      <c r="J569" s="1"/>
      <c r="K569" s="1"/>
      <c r="L569" s="1"/>
      <c r="M569" s="1"/>
      <c r="N569" s="1"/>
      <c r="O569" s="1"/>
      <c r="P569" s="1"/>
      <c r="Q569" s="1"/>
      <c r="R569" s="1"/>
      <c r="S569" s="1"/>
      <c r="T569" s="1"/>
      <c r="U569" s="1"/>
    </row>
    <row r="570" spans="1:21" s="6" customFormat="1" x14ac:dyDescent="0.2">
      <c r="A570" s="5"/>
      <c r="B570" s="4"/>
      <c r="C570" s="3"/>
      <c r="D570" s="2"/>
      <c r="E570" s="2"/>
      <c r="F570" s="2"/>
      <c r="G570" s="1"/>
      <c r="H570" s="1"/>
      <c r="I570" s="1"/>
      <c r="J570" s="1"/>
      <c r="K570" s="1"/>
      <c r="L570" s="1"/>
      <c r="M570" s="1"/>
      <c r="N570" s="1"/>
      <c r="O570" s="1"/>
      <c r="P570" s="1"/>
      <c r="Q570" s="1"/>
      <c r="R570" s="1"/>
      <c r="S570" s="1"/>
      <c r="T570" s="1"/>
      <c r="U570" s="1"/>
    </row>
    <row r="571" spans="1:21" s="6" customFormat="1" x14ac:dyDescent="0.2">
      <c r="A571" s="5"/>
      <c r="B571" s="4"/>
      <c r="C571" s="3"/>
      <c r="D571" s="2"/>
      <c r="E571" s="2"/>
      <c r="F571" s="2"/>
      <c r="G571" s="1"/>
      <c r="H571" s="1"/>
      <c r="I571" s="1"/>
      <c r="J571" s="1"/>
      <c r="K571" s="1"/>
      <c r="L571" s="1"/>
      <c r="M571" s="1"/>
      <c r="N571" s="1"/>
      <c r="O571" s="1"/>
      <c r="P571" s="1"/>
      <c r="Q571" s="1"/>
      <c r="R571" s="1"/>
      <c r="S571" s="1"/>
      <c r="T571" s="1"/>
      <c r="U571" s="1"/>
    </row>
    <row r="572" spans="1:21" s="6" customFormat="1" x14ac:dyDescent="0.2">
      <c r="A572" s="5"/>
      <c r="B572" s="4"/>
      <c r="C572" s="3"/>
      <c r="D572" s="2"/>
      <c r="E572" s="2"/>
      <c r="F572" s="2"/>
      <c r="G572" s="1"/>
      <c r="H572" s="1"/>
      <c r="I572" s="1"/>
      <c r="J572" s="1"/>
      <c r="K572" s="1"/>
      <c r="L572" s="1"/>
      <c r="M572" s="1"/>
      <c r="N572" s="1"/>
      <c r="O572" s="1"/>
      <c r="P572" s="1"/>
      <c r="Q572" s="1"/>
      <c r="R572" s="1"/>
      <c r="S572" s="1"/>
      <c r="T572" s="1"/>
      <c r="U572" s="1"/>
    </row>
    <row r="573" spans="1:21" s="6" customFormat="1" x14ac:dyDescent="0.2">
      <c r="A573" s="5"/>
      <c r="B573" s="4"/>
      <c r="C573" s="3"/>
      <c r="D573" s="2"/>
      <c r="E573" s="2"/>
      <c r="F573" s="2"/>
      <c r="G573" s="1"/>
      <c r="H573" s="1"/>
      <c r="I573" s="1"/>
      <c r="J573" s="1"/>
      <c r="K573" s="1"/>
      <c r="L573" s="1"/>
      <c r="M573" s="1"/>
      <c r="N573" s="1"/>
      <c r="O573" s="1"/>
      <c r="P573" s="1"/>
      <c r="Q573" s="1"/>
      <c r="R573" s="1"/>
      <c r="S573" s="1"/>
      <c r="T573" s="1"/>
      <c r="U573" s="1"/>
    </row>
    <row r="574" spans="1:21" s="6" customFormat="1" x14ac:dyDescent="0.2">
      <c r="A574" s="5"/>
      <c r="B574" s="4"/>
      <c r="C574" s="3"/>
      <c r="D574" s="2"/>
      <c r="E574" s="2"/>
      <c r="F574" s="2"/>
      <c r="G574" s="1"/>
      <c r="H574" s="1"/>
      <c r="I574" s="1"/>
      <c r="J574" s="1"/>
      <c r="K574" s="1"/>
      <c r="L574" s="1"/>
      <c r="M574" s="1"/>
      <c r="N574" s="1"/>
      <c r="O574" s="1"/>
      <c r="P574" s="1"/>
      <c r="Q574" s="1"/>
      <c r="R574" s="1"/>
      <c r="S574" s="1"/>
      <c r="T574" s="1"/>
      <c r="U574" s="1"/>
    </row>
    <row r="575" spans="1:21" s="6" customFormat="1" x14ac:dyDescent="0.2">
      <c r="A575" s="5"/>
      <c r="B575" s="4"/>
      <c r="C575" s="3"/>
      <c r="D575" s="2"/>
      <c r="E575" s="2"/>
      <c r="F575" s="2"/>
      <c r="G575" s="1"/>
      <c r="H575" s="1"/>
      <c r="I575" s="1"/>
      <c r="J575" s="1"/>
      <c r="K575" s="1"/>
      <c r="L575" s="1"/>
      <c r="M575" s="1"/>
      <c r="N575" s="1"/>
      <c r="O575" s="1"/>
      <c r="P575" s="1"/>
      <c r="Q575" s="1"/>
      <c r="R575" s="1"/>
      <c r="S575" s="1"/>
      <c r="T575" s="1"/>
      <c r="U575" s="1"/>
    </row>
    <row r="576" spans="1:21" s="6" customFormat="1" x14ac:dyDescent="0.2">
      <c r="A576" s="5"/>
      <c r="B576" s="4"/>
      <c r="C576" s="3"/>
      <c r="D576" s="2"/>
      <c r="E576" s="2"/>
      <c r="F576" s="2"/>
      <c r="G576" s="1"/>
      <c r="H576" s="1"/>
      <c r="I576" s="1"/>
      <c r="J576" s="1"/>
      <c r="K576" s="1"/>
      <c r="L576" s="1"/>
      <c r="M576" s="1"/>
      <c r="N576" s="1"/>
      <c r="O576" s="1"/>
      <c r="P576" s="1"/>
      <c r="Q576" s="1"/>
      <c r="R576" s="1"/>
      <c r="S576" s="1"/>
      <c r="T576" s="1"/>
      <c r="U576" s="1"/>
    </row>
    <row r="577" spans="1:21" s="6" customFormat="1" x14ac:dyDescent="0.2">
      <c r="A577" s="5"/>
      <c r="B577" s="4"/>
      <c r="C577" s="3"/>
      <c r="D577" s="2"/>
      <c r="E577" s="2"/>
      <c r="F577" s="2"/>
      <c r="G577" s="1"/>
      <c r="H577" s="1"/>
      <c r="I577" s="1"/>
      <c r="J577" s="1"/>
      <c r="K577" s="1"/>
      <c r="L577" s="1"/>
      <c r="M577" s="1"/>
      <c r="N577" s="1"/>
      <c r="O577" s="1"/>
      <c r="P577" s="1"/>
      <c r="Q577" s="1"/>
      <c r="R577" s="1"/>
      <c r="S577" s="1"/>
      <c r="T577" s="1"/>
      <c r="U577" s="1"/>
    </row>
    <row r="578" spans="1:21" s="6" customFormat="1" x14ac:dyDescent="0.2">
      <c r="A578" s="5"/>
      <c r="B578" s="4"/>
      <c r="C578" s="3"/>
      <c r="D578" s="2"/>
      <c r="E578" s="2"/>
      <c r="F578" s="2"/>
      <c r="G578" s="1"/>
      <c r="H578" s="1"/>
      <c r="I578" s="1"/>
      <c r="J578" s="1"/>
      <c r="K578" s="1"/>
      <c r="L578" s="1"/>
      <c r="M578" s="1"/>
      <c r="N578" s="1"/>
      <c r="O578" s="1"/>
      <c r="P578" s="1"/>
      <c r="Q578" s="1"/>
      <c r="R578" s="1"/>
      <c r="S578" s="1"/>
      <c r="T578" s="1"/>
      <c r="U578" s="1"/>
    </row>
    <row r="579" spans="1:21" s="6" customFormat="1" x14ac:dyDescent="0.2">
      <c r="A579" s="5"/>
      <c r="B579" s="4"/>
      <c r="C579" s="3"/>
      <c r="D579" s="2"/>
      <c r="E579" s="2"/>
      <c r="F579" s="2"/>
      <c r="G579" s="1"/>
      <c r="H579" s="1"/>
      <c r="I579" s="1"/>
      <c r="J579" s="1"/>
      <c r="K579" s="1"/>
      <c r="L579" s="1"/>
      <c r="M579" s="1"/>
      <c r="N579" s="1"/>
      <c r="O579" s="1"/>
      <c r="P579" s="1"/>
      <c r="Q579" s="1"/>
      <c r="R579" s="1"/>
      <c r="S579" s="1"/>
      <c r="T579" s="1"/>
      <c r="U579" s="1"/>
    </row>
    <row r="580" spans="1:21" s="6" customFormat="1" x14ac:dyDescent="0.2">
      <c r="A580" s="5"/>
      <c r="B580" s="4"/>
      <c r="C580" s="3"/>
      <c r="D580" s="2"/>
      <c r="E580" s="2"/>
      <c r="F580" s="2"/>
      <c r="G580" s="1"/>
      <c r="H580" s="1"/>
      <c r="I580" s="1"/>
      <c r="J580" s="1"/>
      <c r="K580" s="1"/>
      <c r="L580" s="1"/>
      <c r="M580" s="1"/>
      <c r="N580" s="1"/>
      <c r="O580" s="1"/>
      <c r="P580" s="1"/>
      <c r="Q580" s="1"/>
      <c r="R580" s="1"/>
      <c r="S580" s="1"/>
      <c r="T580" s="1"/>
      <c r="U580" s="1"/>
    </row>
    <row r="581" spans="1:21" s="6" customFormat="1" x14ac:dyDescent="0.2">
      <c r="A581" s="5"/>
      <c r="B581" s="4"/>
      <c r="C581" s="3"/>
      <c r="D581" s="2"/>
      <c r="E581" s="2"/>
      <c r="F581" s="2"/>
      <c r="G581" s="1"/>
      <c r="H581" s="1"/>
      <c r="I581" s="1"/>
      <c r="J581" s="1"/>
      <c r="K581" s="1"/>
      <c r="L581" s="1"/>
      <c r="M581" s="1"/>
      <c r="N581" s="1"/>
      <c r="O581" s="1"/>
      <c r="P581" s="1"/>
      <c r="Q581" s="1"/>
      <c r="R581" s="1"/>
      <c r="S581" s="1"/>
      <c r="T581" s="1"/>
      <c r="U581" s="1"/>
    </row>
    <row r="582" spans="1:21" s="6" customFormat="1" x14ac:dyDescent="0.2">
      <c r="A582" s="5"/>
      <c r="B582" s="4"/>
      <c r="C582" s="3"/>
      <c r="D582" s="2"/>
      <c r="E582" s="2"/>
      <c r="F582" s="2"/>
      <c r="G582" s="1"/>
      <c r="H582" s="1"/>
      <c r="I582" s="1"/>
      <c r="J582" s="1"/>
      <c r="K582" s="1"/>
      <c r="L582" s="1"/>
      <c r="M582" s="1"/>
      <c r="N582" s="1"/>
      <c r="O582" s="1"/>
      <c r="P582" s="1"/>
      <c r="Q582" s="1"/>
      <c r="R582" s="1"/>
      <c r="S582" s="1"/>
      <c r="T582" s="1"/>
      <c r="U582" s="1"/>
    </row>
    <row r="583" spans="1:21" s="6" customFormat="1" x14ac:dyDescent="0.2">
      <c r="A583" s="5"/>
      <c r="B583" s="4"/>
      <c r="C583" s="3"/>
      <c r="D583" s="2"/>
      <c r="E583" s="2"/>
      <c r="F583" s="2"/>
      <c r="G583" s="1"/>
      <c r="H583" s="1"/>
      <c r="I583" s="1"/>
      <c r="J583" s="1"/>
      <c r="K583" s="1"/>
      <c r="L583" s="1"/>
      <c r="M583" s="1"/>
      <c r="N583" s="1"/>
      <c r="O583" s="1"/>
      <c r="P583" s="1"/>
      <c r="Q583" s="1"/>
      <c r="R583" s="1"/>
      <c r="S583" s="1"/>
      <c r="T583" s="1"/>
      <c r="U583" s="1"/>
    </row>
    <row r="584" spans="1:21" s="6" customFormat="1" x14ac:dyDescent="0.2">
      <c r="A584" s="5"/>
      <c r="B584" s="4"/>
      <c r="C584" s="3"/>
      <c r="D584" s="2"/>
      <c r="E584" s="2"/>
      <c r="F584" s="2"/>
      <c r="G584" s="1"/>
      <c r="H584" s="1"/>
      <c r="I584" s="1"/>
      <c r="J584" s="1"/>
      <c r="K584" s="1"/>
      <c r="L584" s="1"/>
      <c r="M584" s="1"/>
      <c r="N584" s="1"/>
      <c r="O584" s="1"/>
      <c r="P584" s="1"/>
      <c r="Q584" s="1"/>
      <c r="R584" s="1"/>
      <c r="S584" s="1"/>
      <c r="T584" s="1"/>
      <c r="U584" s="1"/>
    </row>
    <row r="585" spans="1:21" s="6" customFormat="1" x14ac:dyDescent="0.2">
      <c r="A585" s="5"/>
      <c r="B585" s="4"/>
      <c r="C585" s="3"/>
      <c r="D585" s="2"/>
      <c r="E585" s="2"/>
      <c r="F585" s="2"/>
      <c r="G585" s="1"/>
      <c r="H585" s="1"/>
      <c r="I585" s="1"/>
      <c r="J585" s="1"/>
      <c r="K585" s="1"/>
      <c r="L585" s="1"/>
      <c r="M585" s="1"/>
      <c r="N585" s="1"/>
      <c r="O585" s="1"/>
      <c r="P585" s="1"/>
      <c r="Q585" s="1"/>
      <c r="R585" s="1"/>
      <c r="S585" s="1"/>
      <c r="T585" s="1"/>
      <c r="U585" s="1"/>
    </row>
    <row r="586" spans="1:21" s="6" customFormat="1" x14ac:dyDescent="0.2">
      <c r="A586" s="5"/>
      <c r="B586" s="4"/>
      <c r="C586" s="3"/>
      <c r="D586" s="2"/>
      <c r="E586" s="2"/>
      <c r="F586" s="2"/>
      <c r="G586" s="1"/>
      <c r="H586" s="1"/>
      <c r="I586" s="1"/>
      <c r="J586" s="1"/>
      <c r="K586" s="1"/>
      <c r="L586" s="1"/>
      <c r="M586" s="1"/>
      <c r="N586" s="1"/>
      <c r="O586" s="1"/>
      <c r="P586" s="1"/>
      <c r="Q586" s="1"/>
      <c r="R586" s="1"/>
      <c r="S586" s="1"/>
      <c r="T586" s="1"/>
      <c r="U586" s="1"/>
    </row>
    <row r="587" spans="1:21" s="6" customFormat="1" x14ac:dyDescent="0.2">
      <c r="A587" s="5"/>
      <c r="B587" s="4"/>
      <c r="C587" s="3"/>
      <c r="D587" s="2"/>
      <c r="E587" s="2"/>
      <c r="F587" s="2"/>
      <c r="G587" s="1"/>
      <c r="H587" s="1"/>
      <c r="I587" s="1"/>
      <c r="J587" s="1"/>
      <c r="K587" s="1"/>
      <c r="L587" s="1"/>
      <c r="M587" s="1"/>
      <c r="N587" s="1"/>
      <c r="O587" s="1"/>
      <c r="P587" s="1"/>
      <c r="Q587" s="1"/>
      <c r="R587" s="1"/>
      <c r="S587" s="1"/>
      <c r="T587" s="1"/>
      <c r="U587" s="1"/>
    </row>
    <row r="588" spans="1:21" s="6" customFormat="1" x14ac:dyDescent="0.2">
      <c r="A588" s="5"/>
      <c r="B588" s="4"/>
      <c r="C588" s="3"/>
      <c r="D588" s="2"/>
      <c r="E588" s="2"/>
      <c r="F588" s="2"/>
      <c r="G588" s="1"/>
      <c r="H588" s="1"/>
      <c r="I588" s="1"/>
      <c r="J588" s="1"/>
      <c r="K588" s="1"/>
      <c r="L588" s="1"/>
      <c r="M588" s="1"/>
      <c r="N588" s="1"/>
      <c r="O588" s="1"/>
      <c r="P588" s="1"/>
      <c r="Q588" s="1"/>
      <c r="R588" s="1"/>
      <c r="S588" s="1"/>
      <c r="T588" s="1"/>
      <c r="U588" s="1"/>
    </row>
    <row r="589" spans="1:21" s="6" customFormat="1" x14ac:dyDescent="0.2">
      <c r="A589" s="5"/>
      <c r="B589" s="4"/>
      <c r="C589" s="3"/>
      <c r="D589" s="2"/>
      <c r="E589" s="2"/>
      <c r="F589" s="2"/>
      <c r="G589" s="1"/>
      <c r="H589" s="1"/>
      <c r="I589" s="1"/>
      <c r="J589" s="1"/>
      <c r="K589" s="1"/>
      <c r="L589" s="1"/>
      <c r="M589" s="1"/>
      <c r="N589" s="1"/>
      <c r="O589" s="1"/>
      <c r="P589" s="1"/>
      <c r="Q589" s="1"/>
      <c r="R589" s="1"/>
      <c r="S589" s="1"/>
      <c r="T589" s="1"/>
      <c r="U589" s="1"/>
    </row>
    <row r="590" spans="1:21" s="6" customFormat="1" x14ac:dyDescent="0.2">
      <c r="A590" s="5"/>
      <c r="B590" s="4"/>
      <c r="C590" s="3"/>
      <c r="D590" s="2"/>
      <c r="E590" s="2"/>
      <c r="F590" s="2"/>
      <c r="G590" s="1"/>
      <c r="H590" s="1"/>
      <c r="I590" s="1"/>
      <c r="J590" s="1"/>
      <c r="K590" s="1"/>
      <c r="L590" s="1"/>
      <c r="M590" s="1"/>
      <c r="N590" s="1"/>
      <c r="O590" s="1"/>
      <c r="P590" s="1"/>
      <c r="Q590" s="1"/>
      <c r="R590" s="1"/>
      <c r="S590" s="1"/>
      <c r="T590" s="1"/>
      <c r="U590" s="1"/>
    </row>
    <row r="591" spans="1:21" s="6" customFormat="1" x14ac:dyDescent="0.2">
      <c r="A591" s="5"/>
      <c r="B591" s="4"/>
      <c r="C591" s="3"/>
      <c r="D591" s="2"/>
      <c r="E591" s="2"/>
      <c r="F591" s="2"/>
      <c r="G591" s="1"/>
      <c r="H591" s="1"/>
      <c r="I591" s="1"/>
      <c r="J591" s="1"/>
      <c r="K591" s="1"/>
      <c r="L591" s="1"/>
      <c r="M591" s="1"/>
      <c r="N591" s="1"/>
      <c r="O591" s="1"/>
      <c r="P591" s="1"/>
      <c r="Q591" s="1"/>
      <c r="R591" s="1"/>
      <c r="S591" s="1"/>
      <c r="T591" s="1"/>
      <c r="U591" s="1"/>
    </row>
    <row r="592" spans="1:21" s="6" customFormat="1" x14ac:dyDescent="0.2">
      <c r="A592" s="5"/>
      <c r="B592" s="4"/>
      <c r="C592" s="3"/>
      <c r="D592" s="2"/>
      <c r="E592" s="2"/>
      <c r="F592" s="2"/>
      <c r="G592" s="1"/>
      <c r="H592" s="1"/>
      <c r="I592" s="1"/>
      <c r="J592" s="1"/>
      <c r="K592" s="1"/>
      <c r="L592" s="1"/>
      <c r="M592" s="1"/>
      <c r="N592" s="1"/>
      <c r="O592" s="1"/>
      <c r="P592" s="1"/>
      <c r="Q592" s="1"/>
      <c r="R592" s="1"/>
      <c r="S592" s="1"/>
      <c r="T592" s="1"/>
      <c r="U592" s="1"/>
    </row>
    <row r="593" spans="1:21" s="6" customFormat="1" x14ac:dyDescent="0.2">
      <c r="A593" s="5"/>
      <c r="B593" s="4"/>
      <c r="C593" s="3"/>
      <c r="D593" s="2"/>
      <c r="E593" s="2"/>
      <c r="F593" s="2"/>
      <c r="G593" s="1"/>
      <c r="H593" s="1"/>
      <c r="I593" s="1"/>
      <c r="J593" s="1"/>
      <c r="K593" s="1"/>
      <c r="L593" s="1"/>
      <c r="M593" s="1"/>
      <c r="N593" s="1"/>
      <c r="O593" s="1"/>
      <c r="P593" s="1"/>
      <c r="Q593" s="1"/>
      <c r="R593" s="1"/>
      <c r="S593" s="1"/>
      <c r="T593" s="1"/>
      <c r="U593" s="1"/>
    </row>
    <row r="594" spans="1:21" s="6" customFormat="1" x14ac:dyDescent="0.2">
      <c r="A594" s="5"/>
      <c r="B594" s="4"/>
      <c r="C594" s="3"/>
      <c r="D594" s="2"/>
      <c r="E594" s="2"/>
      <c r="F594" s="2"/>
      <c r="G594" s="1"/>
      <c r="H594" s="1"/>
      <c r="I594" s="1"/>
      <c r="J594" s="1"/>
      <c r="K594" s="1"/>
      <c r="L594" s="1"/>
      <c r="M594" s="1"/>
      <c r="N594" s="1"/>
      <c r="O594" s="1"/>
      <c r="P594" s="1"/>
      <c r="Q594" s="1"/>
      <c r="R594" s="1"/>
      <c r="S594" s="1"/>
      <c r="T594" s="1"/>
      <c r="U594" s="1"/>
    </row>
    <row r="595" spans="1:21" s="6" customFormat="1" x14ac:dyDescent="0.2">
      <c r="A595" s="5"/>
      <c r="B595" s="4"/>
      <c r="C595" s="3"/>
      <c r="D595" s="2"/>
      <c r="E595" s="2"/>
      <c r="F595" s="2"/>
      <c r="G595" s="1"/>
      <c r="H595" s="1"/>
      <c r="I595" s="1"/>
      <c r="J595" s="1"/>
      <c r="K595" s="1"/>
      <c r="L595" s="1"/>
      <c r="M595" s="1"/>
      <c r="N595" s="1"/>
      <c r="O595" s="1"/>
      <c r="P595" s="1"/>
      <c r="Q595" s="1"/>
      <c r="R595" s="1"/>
      <c r="S595" s="1"/>
      <c r="T595" s="1"/>
      <c r="U595" s="1"/>
    </row>
    <row r="596" spans="1:21" s="6" customFormat="1" x14ac:dyDescent="0.2">
      <c r="A596" s="5"/>
      <c r="B596" s="4"/>
      <c r="C596" s="3"/>
      <c r="D596" s="2"/>
      <c r="E596" s="2"/>
      <c r="F596" s="2"/>
      <c r="G596" s="1"/>
      <c r="H596" s="1"/>
      <c r="I596" s="1"/>
      <c r="J596" s="1"/>
      <c r="K596" s="1"/>
      <c r="L596" s="1"/>
      <c r="M596" s="1"/>
      <c r="N596" s="1"/>
      <c r="O596" s="1"/>
      <c r="P596" s="1"/>
      <c r="Q596" s="1"/>
      <c r="R596" s="1"/>
      <c r="S596" s="1"/>
      <c r="T596" s="1"/>
      <c r="U596" s="1"/>
    </row>
    <row r="597" spans="1:21" s="6" customFormat="1" x14ac:dyDescent="0.2">
      <c r="A597" s="5"/>
      <c r="B597" s="4"/>
      <c r="C597" s="3"/>
      <c r="D597" s="2"/>
      <c r="E597" s="2"/>
      <c r="F597" s="2"/>
      <c r="G597" s="1"/>
      <c r="H597" s="1"/>
      <c r="I597" s="1"/>
      <c r="J597" s="1"/>
      <c r="K597" s="1"/>
      <c r="L597" s="1"/>
      <c r="M597" s="1"/>
      <c r="N597" s="1"/>
      <c r="O597" s="1"/>
      <c r="P597" s="1"/>
      <c r="Q597" s="1"/>
      <c r="R597" s="1"/>
      <c r="S597" s="1"/>
      <c r="T597" s="1"/>
      <c r="U597" s="1"/>
    </row>
    <row r="598" spans="1:21" s="6" customFormat="1" x14ac:dyDescent="0.2">
      <c r="A598" s="5"/>
      <c r="B598" s="4"/>
      <c r="C598" s="3"/>
      <c r="D598" s="2"/>
      <c r="E598" s="2"/>
      <c r="F598" s="2"/>
      <c r="G598" s="1"/>
      <c r="H598" s="1"/>
      <c r="I598" s="1"/>
      <c r="J598" s="1"/>
      <c r="K598" s="1"/>
      <c r="L598" s="1"/>
      <c r="M598" s="1"/>
      <c r="N598" s="1"/>
      <c r="O598" s="1"/>
      <c r="P598" s="1"/>
      <c r="Q598" s="1"/>
      <c r="R598" s="1"/>
      <c r="S598" s="1"/>
      <c r="T598" s="1"/>
      <c r="U598" s="1"/>
    </row>
    <row r="599" spans="1:21" s="6" customFormat="1" x14ac:dyDescent="0.2">
      <c r="A599" s="5"/>
      <c r="B599" s="4"/>
      <c r="C599" s="3"/>
      <c r="D599" s="2"/>
      <c r="E599" s="2"/>
      <c r="F599" s="2"/>
      <c r="G599" s="1"/>
      <c r="H599" s="1"/>
      <c r="I599" s="1"/>
      <c r="J599" s="1"/>
      <c r="K599" s="1"/>
      <c r="L599" s="1"/>
      <c r="M599" s="1"/>
      <c r="N599" s="1"/>
      <c r="O599" s="1"/>
      <c r="P599" s="1"/>
      <c r="Q599" s="1"/>
      <c r="R599" s="1"/>
      <c r="S599" s="1"/>
      <c r="T599" s="1"/>
      <c r="U599" s="1"/>
    </row>
    <row r="600" spans="1:21" s="6" customFormat="1" x14ac:dyDescent="0.2">
      <c r="A600" s="5"/>
      <c r="B600" s="4"/>
      <c r="C600" s="3"/>
      <c r="D600" s="2"/>
      <c r="E600" s="2"/>
      <c r="F600" s="2"/>
      <c r="G600" s="1"/>
      <c r="H600" s="1"/>
      <c r="I600" s="1"/>
      <c r="J600" s="1"/>
      <c r="K600" s="1"/>
      <c r="L600" s="1"/>
      <c r="M600" s="1"/>
      <c r="N600" s="1"/>
      <c r="O600" s="1"/>
      <c r="P600" s="1"/>
      <c r="Q600" s="1"/>
      <c r="R600" s="1"/>
      <c r="S600" s="1"/>
      <c r="T600" s="1"/>
      <c r="U600" s="1"/>
    </row>
    <row r="601" spans="1:21" s="6" customFormat="1" x14ac:dyDescent="0.2">
      <c r="A601" s="5"/>
      <c r="B601" s="4"/>
      <c r="C601" s="3"/>
      <c r="D601" s="2"/>
      <c r="E601" s="2"/>
      <c r="F601" s="2"/>
      <c r="G601" s="1"/>
      <c r="H601" s="1"/>
      <c r="I601" s="1"/>
      <c r="J601" s="1"/>
      <c r="K601" s="1"/>
      <c r="L601" s="1"/>
      <c r="M601" s="1"/>
      <c r="N601" s="1"/>
      <c r="O601" s="1"/>
      <c r="P601" s="1"/>
      <c r="Q601" s="1"/>
      <c r="R601" s="1"/>
      <c r="S601" s="1"/>
      <c r="T601" s="1"/>
      <c r="U601" s="1"/>
    </row>
    <row r="602" spans="1:21" s="6" customFormat="1" x14ac:dyDescent="0.2">
      <c r="A602" s="5"/>
      <c r="B602" s="4"/>
      <c r="C602" s="3"/>
      <c r="D602" s="2"/>
      <c r="E602" s="2"/>
      <c r="F602" s="2"/>
      <c r="G602" s="1"/>
      <c r="H602" s="1"/>
      <c r="I602" s="1"/>
      <c r="J602" s="1"/>
      <c r="K602" s="1"/>
      <c r="L602" s="1"/>
      <c r="M602" s="1"/>
      <c r="N602" s="1"/>
      <c r="O602" s="1"/>
      <c r="P602" s="1"/>
      <c r="Q602" s="1"/>
      <c r="R602" s="1"/>
      <c r="S602" s="1"/>
      <c r="T602" s="1"/>
      <c r="U602" s="1"/>
    </row>
    <row r="603" spans="1:21" s="6" customFormat="1" x14ac:dyDescent="0.2">
      <c r="A603" s="5"/>
      <c r="B603" s="4"/>
      <c r="C603" s="3"/>
      <c r="D603" s="2"/>
      <c r="E603" s="2"/>
      <c r="F603" s="2"/>
      <c r="G603" s="1"/>
      <c r="H603" s="1"/>
      <c r="I603" s="1"/>
      <c r="J603" s="1"/>
      <c r="K603" s="1"/>
      <c r="L603" s="1"/>
      <c r="M603" s="1"/>
      <c r="N603" s="1"/>
      <c r="O603" s="1"/>
      <c r="P603" s="1"/>
      <c r="Q603" s="1"/>
      <c r="R603" s="1"/>
      <c r="S603" s="1"/>
      <c r="T603" s="1"/>
      <c r="U603" s="1"/>
    </row>
    <row r="604" spans="1:21" s="6" customFormat="1" x14ac:dyDescent="0.2">
      <c r="A604" s="5"/>
      <c r="B604" s="4"/>
      <c r="C604" s="3"/>
      <c r="D604" s="2"/>
      <c r="E604" s="2"/>
      <c r="F604" s="2"/>
      <c r="G604" s="1"/>
      <c r="H604" s="1"/>
      <c r="I604" s="1"/>
      <c r="J604" s="1"/>
      <c r="K604" s="1"/>
      <c r="L604" s="1"/>
      <c r="M604" s="1"/>
      <c r="N604" s="1"/>
      <c r="O604" s="1"/>
      <c r="P604" s="1"/>
      <c r="Q604" s="1"/>
      <c r="R604" s="1"/>
      <c r="S604" s="1"/>
      <c r="T604" s="1"/>
      <c r="U604" s="1"/>
    </row>
    <row r="605" spans="1:21" s="6" customFormat="1" x14ac:dyDescent="0.2">
      <c r="A605" s="5"/>
      <c r="B605" s="4"/>
      <c r="C605" s="3"/>
      <c r="D605" s="2"/>
      <c r="E605" s="2"/>
      <c r="F605" s="2"/>
      <c r="G605" s="1"/>
      <c r="H605" s="1"/>
      <c r="I605" s="1"/>
      <c r="J605" s="1"/>
      <c r="K605" s="1"/>
      <c r="L605" s="1"/>
      <c r="M605" s="1"/>
      <c r="N605" s="1"/>
      <c r="O605" s="1"/>
      <c r="P605" s="1"/>
      <c r="Q605" s="1"/>
      <c r="R605" s="1"/>
      <c r="S605" s="1"/>
      <c r="T605" s="1"/>
      <c r="U605" s="1"/>
    </row>
    <row r="606" spans="1:21" s="6" customFormat="1" x14ac:dyDescent="0.2">
      <c r="A606" s="5"/>
      <c r="B606" s="4"/>
      <c r="C606" s="3"/>
      <c r="D606" s="2"/>
      <c r="E606" s="2"/>
      <c r="F606" s="2"/>
      <c r="G606" s="1"/>
      <c r="H606" s="1"/>
      <c r="I606" s="1"/>
      <c r="J606" s="1"/>
      <c r="K606" s="1"/>
      <c r="L606" s="1"/>
      <c r="M606" s="1"/>
      <c r="N606" s="1"/>
      <c r="O606" s="1"/>
      <c r="P606" s="1"/>
      <c r="Q606" s="1"/>
      <c r="R606" s="1"/>
      <c r="S606" s="1"/>
      <c r="T606" s="1"/>
      <c r="U606" s="1"/>
    </row>
    <row r="610" spans="1:21" s="6" customFormat="1" x14ac:dyDescent="0.2">
      <c r="A610" s="5"/>
      <c r="B610" s="4"/>
      <c r="C610" s="3"/>
      <c r="D610" s="2"/>
      <c r="E610" s="2"/>
      <c r="F610" s="2"/>
      <c r="G610" s="1"/>
      <c r="H610" s="1"/>
      <c r="I610" s="1"/>
      <c r="J610" s="1"/>
      <c r="K610" s="1"/>
      <c r="L610" s="1"/>
      <c r="M610" s="1"/>
      <c r="N610" s="1"/>
      <c r="O610" s="1"/>
      <c r="P610" s="1"/>
      <c r="Q610" s="1"/>
      <c r="R610" s="1"/>
      <c r="S610" s="1"/>
      <c r="T610" s="1"/>
      <c r="U610" s="1"/>
    </row>
    <row r="611" spans="1:21" s="6" customFormat="1" x14ac:dyDescent="0.2">
      <c r="A611" s="5"/>
      <c r="B611" s="4"/>
      <c r="C611" s="3"/>
      <c r="D611" s="2"/>
      <c r="E611" s="2"/>
      <c r="F611" s="2"/>
      <c r="G611" s="1"/>
      <c r="H611" s="1"/>
      <c r="I611" s="1"/>
      <c r="J611" s="1"/>
      <c r="K611" s="1"/>
      <c r="L611" s="1"/>
      <c r="M611" s="1"/>
      <c r="N611" s="1"/>
      <c r="O611" s="1"/>
      <c r="P611" s="1"/>
      <c r="Q611" s="1"/>
      <c r="R611" s="1"/>
      <c r="S611" s="1"/>
      <c r="T611" s="1"/>
      <c r="U611" s="1"/>
    </row>
    <row r="612" spans="1:21" s="6" customFormat="1" x14ac:dyDescent="0.2">
      <c r="A612" s="5"/>
      <c r="B612" s="4"/>
      <c r="C612" s="3"/>
      <c r="D612" s="2"/>
      <c r="E612" s="2"/>
      <c r="F612" s="2"/>
      <c r="G612" s="1"/>
      <c r="H612" s="1"/>
      <c r="I612" s="1"/>
      <c r="J612" s="1"/>
      <c r="K612" s="1"/>
      <c r="L612" s="1"/>
      <c r="M612" s="1"/>
      <c r="N612" s="1"/>
      <c r="O612" s="1"/>
      <c r="P612" s="1"/>
      <c r="Q612" s="1"/>
      <c r="R612" s="1"/>
      <c r="S612" s="1"/>
      <c r="T612" s="1"/>
      <c r="U612" s="1"/>
    </row>
    <row r="613" spans="1:21" s="6" customFormat="1" x14ac:dyDescent="0.2">
      <c r="A613" s="5"/>
      <c r="B613" s="4"/>
      <c r="C613" s="3"/>
      <c r="D613" s="2"/>
      <c r="E613" s="2"/>
      <c r="F613" s="2"/>
      <c r="G613" s="1"/>
      <c r="H613" s="1"/>
      <c r="I613" s="1"/>
      <c r="J613" s="1"/>
      <c r="K613" s="1"/>
      <c r="L613" s="1"/>
      <c r="M613" s="1"/>
      <c r="N613" s="1"/>
      <c r="O613" s="1"/>
      <c r="P613" s="1"/>
      <c r="Q613" s="1"/>
      <c r="R613" s="1"/>
      <c r="S613" s="1"/>
      <c r="T613" s="1"/>
      <c r="U613" s="1"/>
    </row>
    <row r="614" spans="1:21" s="6" customFormat="1" x14ac:dyDescent="0.2">
      <c r="A614" s="5"/>
      <c r="B614" s="4"/>
      <c r="C614" s="3"/>
      <c r="D614" s="2"/>
      <c r="E614" s="2"/>
      <c r="F614" s="2"/>
      <c r="G614" s="1"/>
      <c r="H614" s="1"/>
      <c r="I614" s="1"/>
      <c r="J614" s="1"/>
      <c r="K614" s="1"/>
      <c r="L614" s="1"/>
      <c r="M614" s="1"/>
      <c r="N614" s="1"/>
      <c r="O614" s="1"/>
      <c r="P614" s="1"/>
      <c r="Q614" s="1"/>
      <c r="R614" s="1"/>
      <c r="S614" s="1"/>
      <c r="T614" s="1"/>
      <c r="U614" s="1"/>
    </row>
    <row r="615" spans="1:21" s="6" customFormat="1" x14ac:dyDescent="0.2">
      <c r="A615" s="5"/>
      <c r="B615" s="4"/>
      <c r="C615" s="3"/>
      <c r="D615" s="2"/>
      <c r="E615" s="2"/>
      <c r="F615" s="2"/>
      <c r="G615" s="1"/>
      <c r="H615" s="1"/>
      <c r="I615" s="1"/>
      <c r="J615" s="1"/>
      <c r="K615" s="1"/>
      <c r="L615" s="1"/>
      <c r="M615" s="1"/>
      <c r="N615" s="1"/>
      <c r="O615" s="1"/>
      <c r="P615" s="1"/>
      <c r="Q615" s="1"/>
      <c r="R615" s="1"/>
      <c r="S615" s="1"/>
      <c r="T615" s="1"/>
      <c r="U615" s="1"/>
    </row>
    <row r="616" spans="1:21" s="6" customFormat="1" x14ac:dyDescent="0.2">
      <c r="A616" s="5"/>
      <c r="B616" s="4"/>
      <c r="C616" s="3"/>
      <c r="D616" s="2"/>
      <c r="E616" s="2"/>
      <c r="F616" s="2"/>
      <c r="G616" s="1"/>
      <c r="H616" s="1"/>
      <c r="I616" s="1"/>
      <c r="J616" s="1"/>
      <c r="K616" s="1"/>
      <c r="L616" s="1"/>
      <c r="M616" s="1"/>
      <c r="N616" s="1"/>
      <c r="O616" s="1"/>
      <c r="P616" s="1"/>
      <c r="Q616" s="1"/>
      <c r="R616" s="1"/>
      <c r="S616" s="1"/>
      <c r="T616" s="1"/>
      <c r="U616" s="1"/>
    </row>
    <row r="617" spans="1:21" s="6" customFormat="1" x14ac:dyDescent="0.2">
      <c r="A617" s="5"/>
      <c r="B617" s="4"/>
      <c r="C617" s="3"/>
      <c r="D617" s="2"/>
      <c r="E617" s="2"/>
      <c r="F617" s="2"/>
      <c r="G617" s="1"/>
      <c r="H617" s="1"/>
      <c r="I617" s="1"/>
      <c r="J617" s="1"/>
      <c r="K617" s="1"/>
      <c r="L617" s="1"/>
      <c r="M617" s="1"/>
      <c r="N617" s="1"/>
      <c r="O617" s="1"/>
      <c r="P617" s="1"/>
      <c r="Q617" s="1"/>
      <c r="R617" s="1"/>
      <c r="S617" s="1"/>
      <c r="T617" s="1"/>
      <c r="U617" s="1"/>
    </row>
  </sheetData>
  <mergeCells count="9">
    <mergeCell ref="C213:F213"/>
    <mergeCell ref="C212:F212"/>
    <mergeCell ref="B9:F9"/>
    <mergeCell ref="B6:E6"/>
    <mergeCell ref="B2:F2"/>
    <mergeCell ref="A190:B190"/>
    <mergeCell ref="B184:D184"/>
    <mergeCell ref="B187:D187"/>
    <mergeCell ref="B155:B156"/>
  </mergeCells>
  <pageMargins left="0.94488188976377996" right="0.47244094488188998" top="0.70866141732283505" bottom="0.59055118110236204" header="0.118110236220472" footer="0.31496062992126"/>
  <pageSetup paperSize="9" scale="77" orientation="portrait"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Opći uvjeti </vt:lpstr>
      <vt:lpstr>1. elektroinstalaterski radovi</vt:lpstr>
      <vt:lpstr>'1. elektroinstalaterski radovi'!Print_Area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Minea Tatić</dc:creator>
  <cp:lastModifiedBy>Nikica Matan</cp:lastModifiedBy>
  <dcterms:created xsi:type="dcterms:W3CDTF">2021-08-11T12:58:40Z</dcterms:created>
  <dcterms:modified xsi:type="dcterms:W3CDTF">2021-10-08T09:09:19Z</dcterms:modified>
</cp:coreProperties>
</file>